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2C2343A-F4B9-41FD-A355-5F488C2659B0}" xr6:coauthVersionLast="36" xr6:coauthVersionMax="36" xr10:uidLastSave="{00000000-0000-0000-0000-000000000000}"/>
  <bookViews>
    <workbookView xWindow="0" yWindow="0" windowWidth="28800" windowHeight="116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2" hidden="1">Datenabfrage!$A$1:$S$65</definedName>
    <definedName name="_xlnm._FilterDatabase" localSheetId="3" hidden="1">Netzbetreiber_Anlagevermögen!$B$3:$S$3706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D9" i="2" l="1"/>
  <c r="E9" i="2"/>
  <c r="F9" i="2"/>
  <c r="G9" i="2"/>
  <c r="H9" i="2"/>
  <c r="I9" i="2"/>
  <c r="J9" i="2"/>
  <c r="K9" i="2"/>
  <c r="L9" i="2"/>
  <c r="M9" i="2"/>
  <c r="N9" i="2"/>
  <c r="O9" i="2"/>
  <c r="P9" i="2"/>
  <c r="Q9" i="2"/>
  <c r="R9" i="2"/>
  <c r="S9" i="2"/>
  <c r="C9" i="2"/>
  <c r="S33" i="2" l="1"/>
  <c r="S22" i="2"/>
  <c r="S21" i="2"/>
  <c r="S17" i="2"/>
  <c r="S7" i="2"/>
  <c r="N856" i="10" l="1"/>
  <c r="J7" i="2" l="1"/>
  <c r="R21" i="2" l="1"/>
  <c r="R8" i="2"/>
  <c r="R17" i="2"/>
  <c r="Q21" i="2" l="1"/>
  <c r="Q17" i="2"/>
  <c r="N7" i="2"/>
  <c r="M7" i="2"/>
  <c r="L7" i="2"/>
  <c r="K7" i="2"/>
  <c r="I7" i="2"/>
  <c r="H7" i="2"/>
  <c r="G7" i="2"/>
  <c r="F7" i="2"/>
  <c r="E7" i="2"/>
  <c r="D7" i="2"/>
  <c r="N8" i="2"/>
  <c r="M8" i="2"/>
  <c r="L8" i="2"/>
  <c r="K8" i="2"/>
  <c r="J8" i="2"/>
  <c r="I8" i="2"/>
  <c r="H8" i="2"/>
  <c r="G8" i="2"/>
  <c r="F8" i="2"/>
  <c r="E8" i="2"/>
  <c r="D8" i="2"/>
  <c r="C7" i="2"/>
  <c r="C8" i="2"/>
  <c r="O22" i="2"/>
  <c r="P21" i="2" l="1"/>
  <c r="P17" i="2"/>
  <c r="R33" i="2" l="1"/>
  <c r="Q33" i="2"/>
  <c r="P33" i="2"/>
  <c r="O33" i="2"/>
  <c r="N33" i="2"/>
  <c r="C1616" i="10" l="1"/>
  <c r="D1616" i="10"/>
  <c r="E1616" i="10"/>
  <c r="F1616" i="10"/>
  <c r="G1616" i="10"/>
  <c r="H1616" i="10"/>
  <c r="I1616" i="10"/>
  <c r="J1616" i="10"/>
  <c r="K1616" i="10"/>
  <c r="L1616" i="10"/>
  <c r="M1616" i="10"/>
  <c r="N1616" i="10"/>
  <c r="U1616" i="10"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U1141" i="10" s="1"/>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U3041" i="10" l="1"/>
  <c r="U381" i="10"/>
  <c r="U2281" i="10"/>
  <c r="U2376" i="10"/>
  <c r="U571" i="10"/>
  <c r="U1331" i="10"/>
  <c r="U1711" i="10"/>
  <c r="U2471" i="10"/>
  <c r="U3231" i="10"/>
  <c r="U1236" i="10"/>
  <c r="U3136" i="10"/>
  <c r="U666" i="10"/>
  <c r="U1426" i="10"/>
  <c r="U1806" i="10"/>
  <c r="U2566" i="10"/>
  <c r="U3326" i="10"/>
  <c r="U761" i="10"/>
  <c r="U1901" i="10"/>
  <c r="U856" i="10"/>
  <c r="U1996" i="10"/>
  <c r="U2756" i="10"/>
  <c r="U3516" i="10"/>
  <c r="U476" i="10"/>
  <c r="U1521" i="10"/>
  <c r="U2661" i="10"/>
  <c r="U3421" i="10"/>
  <c r="U951" i="10"/>
  <c r="U2091" i="10"/>
  <c r="U2851" i="10"/>
  <c r="U3611" i="10"/>
  <c r="U1046" i="10"/>
  <c r="U2186" i="10"/>
  <c r="U2946" i="10"/>
  <c r="U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U191" i="10" l="1"/>
  <c r="U28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<sst xmlns="http://schemas.openxmlformats.org/spreadsheetml/2006/main" count="525" uniqueCount="220">
  <si>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</si>
  <si>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</si>
  <si>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</si>
  <si>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</si>
  <si>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</si>
  <si>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</si>
  <si>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</si>
  <si>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</si>
  <si>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</si>
  <si>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</si>
  <si>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</si>
  <si>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</si>
  <si>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</si>
  <si>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</si>
  <si>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</si>
  <si>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</si>
  <si>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</si>
  <si>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</si>
  <si>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</si>
  <si>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</si>
  <si>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</si>
  <si>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</si>
  <si>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</si>
  <si>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</si>
  <si>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</si>
  <si>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</si>
  <si>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</si>
  <si>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</si>
  <si>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</si>
  <si>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</si>
  <si>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</si>
  <si>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</si>
  <si>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</si>
  <si>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</si>
  <si>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</si>
  <si>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</si>
  <si>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</si>
  <si>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</si>
  <si>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</si>
  <si>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</si>
  <si>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</si>
  <si>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</si>
  <si>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</si>
  <si>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</si>
  <si>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</si>
  <si>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</si>
  <si>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</si>
  <si>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</si>
  <si>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</si>
  <si>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</si>
  <si>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</si>
  <si>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</si>
  <si>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</si>
  <si>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</si>
  <si>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</si>
  <si>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</si>
  <si>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</si>
  <si>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</si>
  <si>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</si>
  <si>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</si>
  <si>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</si>
  <si>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</si>
  <si>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</si>
  <si>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</si>
  <si>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</si>
  <si>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</si>
  <si>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</si>
  <si>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</si>
  <si>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</si>
  <si>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</si>
  <si>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</si>
  <si>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</si>
  <si>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</si>
  <si>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</si>
  <si>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</si>
  <si>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</si>
  <si>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</si>
  <si>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</si>
  <si>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</si>
  <si>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</si>
  <si>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</si>
  <si>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</si>
  <si>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</si>
  <si>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</si>
  <si>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</si>
  <si>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</si>
  <si>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</si>
  <si>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</si>
  <si>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</si>
  <si>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</si>
  <si>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</si>
  <si>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</si>
  <si>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</si>
  <si>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</si>
  <si>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</si>
  <si>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</si>
  <si>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</si>
  <si>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</si>
  <si>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</si>
  <si>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</si>
  <si>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</si>
  <si>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</si>
  <si>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</si>
  <si>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</si>
  <si>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</si>
  <si>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</si>
  <si>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</si>
  <si>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</si>
  <si>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</si>
  <si>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</si>
  <si>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</si>
  <si>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</si>
  <si>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</si>
  <si>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</si>
  <si>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</si>
  <si>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</si>
  <si>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</si>
  <si>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</si>
  <si>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</si>
  <si>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</si>
  <si>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</si>
  <si>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</si>
  <si>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</si>
  <si>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</si>
  <si>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</si>
  <si>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</si>
  <si>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</si>
  <si>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</si>
  <si>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</si>
  <si>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</si>
  <si>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</si>
  <si>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</si>
  <si>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</si>
  <si>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</si>
  <si>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</si>
  <si>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</si>
  <si>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</si>
  <si>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</si>
  <si>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</si>
  <si>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</si>
  <si>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</si>
  <si>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</si>
  <si>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</si>
  <si>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</si>
  <si>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</si>
  <si>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</si>
  <si>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</si>
  <si>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</si>
  <si>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</si>
  <si>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</si>
  <si>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</si>
  <si>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</si>
  <si>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</si>
  <si>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</si>
  <si>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</si>
  <si>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</si>
  <si>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</si>
  <si>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</si>
  <si>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</si>
  <si>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</si>
  <si>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</si>
  <si>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</si>
  <si>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</si>
  <si>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</si>
  <si>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</si>
  <si>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</si>
  <si>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</si>
  <si>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</si>
  <si>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</si>
  <si>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</si>
  <si>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</si>
  <si>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</si>
  <si>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</si>
  <si>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</si>
  <si>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</si>
  <si>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</si>
  <si>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</si>
  <si>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</si>
  <si>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</si>
  <si>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</si>
  <si>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</si>
  <si>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</si>
  <si>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</si>
  <si>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</si>
  <si>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</si>
  <si>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</si>
  <si>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</si>
  <si>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</si>
  <si>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</si>
  <si>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</si>
  <si>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</si>
  <si>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</si>
  <si>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</si>
  <si>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</si>
  <si>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</si>
  <si>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</si>
  <si>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</si>
  <si>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</si>
  <si>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</si>
  <si>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</si>
  <si>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</si>
  <si>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</si>
  <si>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</si>
  <si>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</si>
  <si>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</si>
  <si>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</si>
  <si>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</si>
  <si>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</si>
  <si>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</si>
  <si>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</si>
  <si>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</si>
  <si>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</si>
  <si>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</si>
  <si>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</si>
  <si>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</si>
  <si>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</si>
  <si>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</si>
  <si>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</si>
  <si>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</si>
  <si>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Beckum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</si>
</sst>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theme="3" tint="0.39997558519241921"/>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30" fillId="22" borderId="7" xfId="2" applyNumberFormat="1" applyFont="1" applyFill="1" applyBorder="1" applyAlignment="1" applyProtection="1">
      <alignment horizontal="center" vertical="center"/>
      <protection locked="0"/>
    </xf>
    <xf numFmtId="0" fontId="26" fillId="21" borderId="1" xfId="1" applyFont="1" applyFill="1" applyBorder="1" applyAlignment="1" applyProtection="1">
      <alignment vertical="center"/>
    </xf>
    <xf numFmtId="171" fontId="32" fillId="22" borderId="1" xfId="66" applyNumberForma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44" fontId="24" fillId="0" borderId="0" xfId="0" applyNumberFormat="1" applyFo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10000575</v>
      </c>
    </row>
    <row r="7" spans="1:3" ht="21" customHeight="1">
      <c r="B7" s="3" t="s">
        <v>25</v>
      </c>
      <c r="C7" s="62"/>
    </row>
    <row r="8" spans="1:3" ht="21" customHeight="1">
      <c r="B8" s="3" t="s">
        <v>82</v>
      </c>
      <c r="C8" s="13"/>
    </row>
    <row r="9" spans="1:3" ht="21" customHeight="1">
      <c r="B9" s="2" t="s">
        <v>83</v>
      </c>
      <c r="C9" s="12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5" zoomScaleNormal="85" workbookViewId="0">
      <selection activeCell="A46" sqref="A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0000"/>
    <pageSetUpPr fitToPage="1"/>
  </sheetPr>
  <dimension ref="A1:V65"/>
  <sheetViews>
    <sheetView showGridLines="0" zoomScale="80" zoomScaleNormal="80" workbookViewId="0">
      <pane xSplit="2" ySplit="1" topLeftCell="G13" activePane="bottomRight" state="frozen"/>
      <selection pane="topRight" activeCell="C1" sqref="C1"/>
      <selection pane="bottomLeft" activeCell="A2" sqref="A2"/>
      <selection pane="bottomRight" activeCell="G42" sqref="G42"/>
    </sheetView>
  </sheetViews>
  <sheetFormatPr baseColWidth="10" defaultColWidth="11.42578125" defaultRowHeight="15.75"/>
  <cols>
    <col min="1" max="1" width="6.28515625" style="45" customWidth="1"/>
    <col min="2" max="2" width="87.7109375" style="108" customWidth="1"/>
    <col min="3" max="15" width="16.5703125" style="45" bestFit="1" customWidth="1"/>
    <col min="16" max="16" width="16.85546875" style="45" bestFit="1" customWidth="1"/>
    <col min="17" max="18" width="16.5703125" style="45" bestFit="1" customWidth="1"/>
    <col min="19" max="19" width="18" style="45" bestFit="1" customWidth="1"/>
    <col min="20" max="20" width="11.42578125" style="45"/>
    <col min="21" max="22" width="15.85546875" style="45" bestFit="1" customWidth="1"/>
    <col min="23" max="16384" width="11.42578125" style="45"/>
  </cols>
  <sheetData>
    <row r="1" spans="1:22"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2" ht="18.75" customHeight="1">
      <c r="A2" s="85" t="s">
        <v>20</v>
      </c>
      <c r="B2" s="101" t="s">
        <v>0</v>
      </c>
      <c r="C2" s="48"/>
      <c r="D2" s="48"/>
      <c r="E2" s="48"/>
      <c r="F2" s="48"/>
      <c r="G2" s="48"/>
      <c r="H2" s="48"/>
      <c r="I2" s="48"/>
      <c r="J2" s="48"/>
      <c r="K2" s="48"/>
      <c r="L2" s="48"/>
      <c r="M2" s="48"/>
      <c r="N2" s="48"/>
      <c r="O2" s="48"/>
      <c r="P2" s="48"/>
      <c r="Q2" s="48"/>
      <c r="R2" s="48"/>
      <c r="S2" s="48"/>
    </row>
    <row r="3" spans="1:22" ht="18.75" customHeight="1">
      <c r="A3" s="93">
        <v>1</v>
      </c>
      <c r="B3" s="97" t="s">
        <v>59</v>
      </c>
      <c r="C3" s="26">
        <v>24570</v>
      </c>
      <c r="D3" s="26">
        <v>24570</v>
      </c>
      <c r="E3" s="26">
        <v>24570</v>
      </c>
      <c r="F3" s="26">
        <v>24570</v>
      </c>
      <c r="G3" s="26">
        <v>24570</v>
      </c>
      <c r="H3" s="26">
        <v>24570</v>
      </c>
      <c r="I3" s="26">
        <v>24570</v>
      </c>
      <c r="J3" s="26">
        <v>24570</v>
      </c>
      <c r="K3" s="26">
        <v>24570</v>
      </c>
      <c r="L3" s="26">
        <v>24570</v>
      </c>
      <c r="M3" s="26">
        <v>24570</v>
      </c>
      <c r="N3" s="26">
        <v>24570</v>
      </c>
      <c r="O3" s="26">
        <v>24570</v>
      </c>
      <c r="P3" s="26">
        <v>24570</v>
      </c>
      <c r="Q3" s="26">
        <v>24570</v>
      </c>
      <c r="R3" s="26">
        <v>24570</v>
      </c>
      <c r="S3" s="26">
        <v>24570</v>
      </c>
    </row>
    <row r="4" spans="1:22" ht="18.75" customHeight="1">
      <c r="A4" s="93">
        <v>2</v>
      </c>
      <c r="B4" s="97" t="s">
        <v>31</v>
      </c>
      <c r="C4" s="26">
        <v>15</v>
      </c>
      <c r="D4" s="26">
        <v>15</v>
      </c>
      <c r="E4" s="26">
        <v>15</v>
      </c>
      <c r="F4" s="26">
        <v>15</v>
      </c>
      <c r="G4" s="26">
        <v>15</v>
      </c>
      <c r="H4" s="26">
        <v>15</v>
      </c>
      <c r="I4" s="26">
        <v>15</v>
      </c>
      <c r="J4" s="26">
        <v>15</v>
      </c>
      <c r="K4" s="26">
        <v>15</v>
      </c>
      <c r="L4" s="26">
        <v>15</v>
      </c>
      <c r="M4" s="26">
        <v>15</v>
      </c>
      <c r="N4" s="26">
        <v>15</v>
      </c>
      <c r="O4" s="26">
        <v>15</v>
      </c>
      <c r="P4" s="26">
        <v>15</v>
      </c>
      <c r="Q4" s="26">
        <v>15</v>
      </c>
      <c r="R4" s="26">
        <v>15</v>
      </c>
      <c r="S4" s="26">
        <v>15</v>
      </c>
    </row>
    <row r="5" spans="1:22" ht="18.75" customHeight="1">
      <c r="A5" s="94" t="s">
        <v>2</v>
      </c>
      <c r="B5" s="102" t="s">
        <v>1</v>
      </c>
      <c r="C5" s="48"/>
      <c r="D5" s="48"/>
      <c r="E5" s="48"/>
      <c r="F5" s="48"/>
      <c r="G5" s="48"/>
      <c r="H5" s="48"/>
      <c r="I5" s="48"/>
      <c r="J5" s="48"/>
      <c r="K5" s="48"/>
      <c r="L5" s="48"/>
      <c r="M5" s="48"/>
      <c r="N5" s="48"/>
      <c r="O5" s="48"/>
      <c r="P5" s="48"/>
      <c r="Q5" s="48"/>
      <c r="R5" s="48"/>
      <c r="S5" s="48"/>
    </row>
    <row r="6" spans="1:22" ht="18.75" customHeight="1">
      <c r="A6" s="95">
        <v>1</v>
      </c>
      <c r="B6" s="103" t="s">
        <v>158</v>
      </c>
      <c r="C6" s="27">
        <v>8373483.0499999998</v>
      </c>
      <c r="D6" s="27">
        <v>7329678.5499999998</v>
      </c>
      <c r="E6" s="27">
        <v>6913981.1900000004</v>
      </c>
      <c r="F6" s="27">
        <v>6661392.3499999996</v>
      </c>
      <c r="G6" s="27">
        <v>6367427.5099999998</v>
      </c>
      <c r="H6" s="27">
        <v>6037832.2300000004</v>
      </c>
      <c r="I6" s="27">
        <v>6173123.8300000001</v>
      </c>
      <c r="J6" s="27">
        <v>6900433.8300000001</v>
      </c>
      <c r="K6" s="27">
        <v>6852993.2000000002</v>
      </c>
      <c r="L6" s="27">
        <v>7014585</v>
      </c>
      <c r="M6" s="27">
        <v>7992872.6399999997</v>
      </c>
      <c r="N6" s="27">
        <v>7732429.0199999996</v>
      </c>
      <c r="O6" s="27">
        <v>7935324.5500000007</v>
      </c>
      <c r="P6" s="27">
        <v>8061722</v>
      </c>
      <c r="Q6" s="27">
        <v>8527967</v>
      </c>
      <c r="R6" s="27">
        <v>8810451.5700000003</v>
      </c>
      <c r="S6" s="27">
        <v>9369176.1799999997</v>
      </c>
    </row>
    <row r="7" spans="1:22" ht="18.75" customHeight="1">
      <c r="A7" s="96" t="s">
        <v>75</v>
      </c>
      <c r="B7" s="103" t="s">
        <v>159</v>
      </c>
      <c r="C7" s="27">
        <f>1638355.55-C8</f>
        <v>355233.93999999994</v>
      </c>
      <c r="D7" s="27">
        <f t="shared" ref="D7:N7" si="0">1638355.55-D8</f>
        <v>365761.98</v>
      </c>
      <c r="E7" s="27">
        <f t="shared" si="0"/>
        <v>377906.27</v>
      </c>
      <c r="F7" s="27">
        <f t="shared" si="0"/>
        <v>391050.67000000016</v>
      </c>
      <c r="G7" s="27">
        <f t="shared" si="0"/>
        <v>389172.52</v>
      </c>
      <c r="H7" s="27">
        <f t="shared" si="0"/>
        <v>421743.43999999994</v>
      </c>
      <c r="I7" s="27">
        <f t="shared" si="0"/>
        <v>447898.72</v>
      </c>
      <c r="J7" s="27">
        <f>1638355.55-J8</f>
        <v>487491.57000000007</v>
      </c>
      <c r="K7" s="27">
        <f t="shared" si="0"/>
        <v>528117.42000000016</v>
      </c>
      <c r="L7" s="27">
        <f t="shared" si="0"/>
        <v>538486.66000000015</v>
      </c>
      <c r="M7" s="27">
        <f t="shared" si="0"/>
        <v>541549.49</v>
      </c>
      <c r="N7" s="27">
        <f t="shared" si="0"/>
        <v>554993.65000000014</v>
      </c>
      <c r="O7" s="27">
        <v>889703</v>
      </c>
      <c r="P7" s="27">
        <v>1211961</v>
      </c>
      <c r="Q7" s="27">
        <v>1195237</v>
      </c>
      <c r="R7" s="27">
        <v>1298260</v>
      </c>
      <c r="S7" s="27">
        <f>463658.52+3662.39+514117.89+441954.48</f>
        <v>1423393.28</v>
      </c>
    </row>
    <row r="8" spans="1:22">
      <c r="A8" s="96" t="s">
        <v>89</v>
      </c>
      <c r="B8" s="103" t="s">
        <v>160</v>
      </c>
      <c r="C8" s="27">
        <f>C22</f>
        <v>1283121.6100000001</v>
      </c>
      <c r="D8" s="27">
        <f t="shared" ref="D8:N8" si="1">D22</f>
        <v>1272593.57</v>
      </c>
      <c r="E8" s="27">
        <f t="shared" si="1"/>
        <v>1260449.28</v>
      </c>
      <c r="F8" s="27">
        <f t="shared" si="1"/>
        <v>1247304.8799999999</v>
      </c>
      <c r="G8" s="27">
        <f t="shared" si="1"/>
        <v>1249183.03</v>
      </c>
      <c r="H8" s="27">
        <f t="shared" si="1"/>
        <v>1216612.1100000001</v>
      </c>
      <c r="I8" s="27">
        <f t="shared" si="1"/>
        <v>1190456.83</v>
      </c>
      <c r="J8" s="27">
        <f t="shared" si="1"/>
        <v>1150863.98</v>
      </c>
      <c r="K8" s="27">
        <f t="shared" si="1"/>
        <v>1110238.1299999999</v>
      </c>
      <c r="L8" s="27">
        <f t="shared" si="1"/>
        <v>1099868.8899999999</v>
      </c>
      <c r="M8" s="27">
        <f t="shared" si="1"/>
        <v>1096806.06</v>
      </c>
      <c r="N8" s="27">
        <f t="shared" si="1"/>
        <v>1083361.8999999999</v>
      </c>
      <c r="O8" s="27">
        <v>1043572</v>
      </c>
      <c r="P8" s="27">
        <v>1027924.26</v>
      </c>
      <c r="Q8" s="27">
        <v>1042060</v>
      </c>
      <c r="R8" s="27">
        <f>R22</f>
        <v>1053019.6399999999</v>
      </c>
      <c r="S8" s="27">
        <v>988859.81</v>
      </c>
    </row>
    <row r="9" spans="1:22" ht="27.75" customHeight="1">
      <c r="A9" s="96" t="s">
        <v>100</v>
      </c>
      <c r="B9" s="103" t="s">
        <v>87</v>
      </c>
      <c r="C9" s="27">
        <f>C6-C7</f>
        <v>8018249.1099999994</v>
      </c>
      <c r="D9" s="27">
        <f t="shared" ref="D9:S9" si="2">D6-D7</f>
        <v>6963916.5700000003</v>
      </c>
      <c r="E9" s="27">
        <f t="shared" si="2"/>
        <v>6536074.9199999999</v>
      </c>
      <c r="F9" s="27">
        <f t="shared" si="2"/>
        <v>6270341.6799999997</v>
      </c>
      <c r="G9" s="27">
        <f t="shared" si="2"/>
        <v>5978254.9900000002</v>
      </c>
      <c r="H9" s="27">
        <f t="shared" si="2"/>
        <v>5616088.790000001</v>
      </c>
      <c r="I9" s="27">
        <f t="shared" si="2"/>
        <v>5725225.1100000003</v>
      </c>
      <c r="J9" s="27">
        <f t="shared" si="2"/>
        <v>6412942.2599999998</v>
      </c>
      <c r="K9" s="27">
        <f t="shared" si="2"/>
        <v>6324875.7800000003</v>
      </c>
      <c r="L9" s="27">
        <f t="shared" si="2"/>
        <v>6476098.3399999999</v>
      </c>
      <c r="M9" s="27">
        <f t="shared" si="2"/>
        <v>7451323.1499999994</v>
      </c>
      <c r="N9" s="27">
        <f t="shared" si="2"/>
        <v>7177435.3699999992</v>
      </c>
      <c r="O9" s="27">
        <f t="shared" si="2"/>
        <v>7045621.5500000007</v>
      </c>
      <c r="P9" s="27">
        <f t="shared" si="2"/>
        <v>6849761</v>
      </c>
      <c r="Q9" s="27">
        <f t="shared" si="2"/>
        <v>7332730</v>
      </c>
      <c r="R9" s="27">
        <f t="shared" si="2"/>
        <v>7512191.5700000003</v>
      </c>
      <c r="S9" s="27">
        <f t="shared" si="2"/>
        <v>7945782.8999999994</v>
      </c>
      <c r="U9" s="125"/>
    </row>
    <row r="10" spans="1:22"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c r="V10" s="125"/>
    </row>
    <row r="11" spans="1:22" ht="18.75" customHeight="1">
      <c r="A11" s="93">
        <v>3</v>
      </c>
      <c r="B11" s="97" t="s">
        <v>58</v>
      </c>
      <c r="C11" s="27">
        <v>60243.83</v>
      </c>
      <c r="D11" s="27">
        <v>58804.93</v>
      </c>
      <c r="E11" s="27">
        <v>52220.89</v>
      </c>
      <c r="F11" s="27">
        <v>60237.41</v>
      </c>
      <c r="G11" s="27">
        <v>119694.57</v>
      </c>
      <c r="H11" s="27">
        <v>69251.679999999993</v>
      </c>
      <c r="I11" s="27">
        <v>54925.33</v>
      </c>
      <c r="J11" s="27">
        <v>60258.62</v>
      </c>
      <c r="K11" s="27">
        <v>44646.09</v>
      </c>
      <c r="L11" s="27">
        <v>68596.94</v>
      </c>
      <c r="M11" s="27">
        <v>51633.35</v>
      </c>
      <c r="N11" s="27">
        <v>84891.48</v>
      </c>
      <c r="O11" s="27">
        <v>154794.70000000001</v>
      </c>
      <c r="P11" s="27">
        <v>120801</v>
      </c>
      <c r="Q11" s="27">
        <v>89385.4</v>
      </c>
      <c r="R11" s="27">
        <v>88757</v>
      </c>
      <c r="S11" s="27">
        <v>85239.17</v>
      </c>
    </row>
    <row r="12" spans="1:22" ht="18.75" customHeight="1">
      <c r="A12" s="94" t="s">
        <v>3</v>
      </c>
      <c r="B12" s="102" t="s">
        <v>5</v>
      </c>
      <c r="C12" s="48"/>
      <c r="D12" s="48"/>
      <c r="E12" s="48"/>
      <c r="F12" s="48"/>
      <c r="G12" s="48"/>
      <c r="H12" s="48"/>
      <c r="I12" s="48"/>
      <c r="J12" s="48"/>
      <c r="K12" s="48"/>
      <c r="L12" s="48"/>
      <c r="M12" s="48"/>
      <c r="N12" s="48"/>
      <c r="O12" s="48"/>
      <c r="P12" s="48"/>
      <c r="Q12" s="48"/>
      <c r="R12" s="48"/>
      <c r="S12" s="48"/>
    </row>
    <row r="13" spans="1:22" ht="18.75" customHeight="1">
      <c r="A13" s="93">
        <v>1</v>
      </c>
      <c r="B13" s="97" t="s">
        <v>37</v>
      </c>
      <c r="C13" s="27">
        <v>346357.30999999976</v>
      </c>
      <c r="D13" s="27">
        <v>333375.85000000009</v>
      </c>
      <c r="E13" s="27">
        <v>410878.59000000008</v>
      </c>
      <c r="F13" s="27">
        <v>399217.84000000032</v>
      </c>
      <c r="G13" s="27">
        <v>487447.22</v>
      </c>
      <c r="H13" s="27">
        <v>605825.16999999981</v>
      </c>
      <c r="I13" s="27">
        <v>518439.01999999979</v>
      </c>
      <c r="J13" s="27">
        <v>663728.91999999993</v>
      </c>
      <c r="K13" s="27">
        <v>651644.37999999966</v>
      </c>
      <c r="L13" s="27">
        <v>680401.56</v>
      </c>
      <c r="M13" s="27">
        <v>911624.22</v>
      </c>
      <c r="N13" s="27">
        <v>797169.10000000009</v>
      </c>
      <c r="O13" s="27">
        <v>3962469.75</v>
      </c>
      <c r="P13" s="27">
        <v>4169012.16</v>
      </c>
      <c r="Q13" s="27">
        <v>4168538.88</v>
      </c>
      <c r="R13" s="27">
        <v>4308007</v>
      </c>
      <c r="S13" s="27">
        <v>6513232.29</v>
      </c>
    </row>
    <row r="14" spans="1:22" ht="30">
      <c r="A14" s="96" t="s">
        <v>75</v>
      </c>
      <c r="B14" s="97" t="s">
        <v>80</v>
      </c>
      <c r="C14" s="27"/>
      <c r="D14" s="27"/>
      <c r="E14" s="27"/>
      <c r="F14" s="27"/>
      <c r="G14" s="27"/>
      <c r="H14" s="27"/>
      <c r="I14" s="27"/>
      <c r="J14" s="27"/>
      <c r="K14" s="27"/>
      <c r="L14" s="27"/>
      <c r="M14" s="27"/>
      <c r="N14" s="27"/>
      <c r="O14" s="124">
        <v>2309955</v>
      </c>
      <c r="P14" s="124">
        <v>2113666</v>
      </c>
      <c r="Q14" s="124">
        <v>2341002</v>
      </c>
      <c r="R14" s="124">
        <v>2421499</v>
      </c>
      <c r="S14" s="27">
        <v>2794003.16</v>
      </c>
    </row>
    <row r="15" spans="1:22" ht="18.75" customHeight="1">
      <c r="A15" s="96" t="s">
        <v>89</v>
      </c>
      <c r="B15" s="97" t="s">
        <v>90</v>
      </c>
      <c r="C15" s="27">
        <v>29550.94</v>
      </c>
      <c r="D15" s="27">
        <v>16267.58</v>
      </c>
      <c r="E15" s="27">
        <v>44563.93</v>
      </c>
      <c r="F15" s="27">
        <v>90260.25</v>
      </c>
      <c r="G15" s="27">
        <v>94570.5</v>
      </c>
      <c r="H15" s="27">
        <v>101423.71</v>
      </c>
      <c r="I15" s="27">
        <v>146359.9</v>
      </c>
      <c r="J15" s="27">
        <v>130839.31</v>
      </c>
      <c r="K15" s="27">
        <v>151153.51</v>
      </c>
      <c r="L15" s="27">
        <v>196383.25</v>
      </c>
      <c r="M15" s="27">
        <v>170096.29</v>
      </c>
      <c r="N15" s="27">
        <v>161443.32</v>
      </c>
      <c r="O15" s="27">
        <v>106580</v>
      </c>
      <c r="P15" s="27">
        <v>80468</v>
      </c>
      <c r="Q15" s="27">
        <v>83985</v>
      </c>
      <c r="R15" s="27">
        <v>85985</v>
      </c>
      <c r="S15" s="27">
        <v>61183.82</v>
      </c>
    </row>
    <row r="16" spans="1:22" ht="18.75" customHeight="1">
      <c r="A16" s="94" t="s">
        <v>4</v>
      </c>
      <c r="B16" s="102" t="s">
        <v>32</v>
      </c>
      <c r="C16" s="122"/>
      <c r="D16" s="122"/>
      <c r="E16" s="122"/>
      <c r="F16" s="122"/>
      <c r="G16" s="122"/>
      <c r="H16" s="122"/>
      <c r="I16" s="122"/>
      <c r="J16" s="122"/>
      <c r="K16" s="122"/>
      <c r="L16" s="122"/>
      <c r="M16" s="122"/>
      <c r="N16" s="122"/>
      <c r="O16" s="48"/>
      <c r="P16" s="48"/>
      <c r="Q16" s="48"/>
      <c r="R16" s="48"/>
      <c r="S16" s="48"/>
    </row>
    <row r="17" spans="1:19" ht="18.75" customHeight="1">
      <c r="A17" s="93">
        <v>1</v>
      </c>
      <c r="B17" s="97" t="s">
        <v>165</v>
      </c>
      <c r="C17" s="27">
        <v>758664.04</v>
      </c>
      <c r="D17" s="27">
        <v>522462.11</v>
      </c>
      <c r="E17" s="27">
        <v>750618.23</v>
      </c>
      <c r="F17" s="27">
        <v>828542.14</v>
      </c>
      <c r="G17" s="27">
        <v>851324.25</v>
      </c>
      <c r="H17" s="27">
        <v>889478.77</v>
      </c>
      <c r="I17" s="27">
        <v>917345.99</v>
      </c>
      <c r="J17" s="27">
        <v>932611.47</v>
      </c>
      <c r="K17" s="27">
        <v>969616.53</v>
      </c>
      <c r="L17" s="27">
        <v>1024627.07</v>
      </c>
      <c r="M17" s="27">
        <v>1084601.95</v>
      </c>
      <c r="N17" s="27">
        <v>1127003.55</v>
      </c>
      <c r="O17" s="27">
        <v>1181285.75</v>
      </c>
      <c r="P17" s="27">
        <f>1109853.54+216266.73</f>
        <v>1326120.27</v>
      </c>
      <c r="Q17" s="27">
        <f>1118808.86+226924.54</f>
        <v>1345733.4000000001</v>
      </c>
      <c r="R17" s="27">
        <f>1224514.97+245365.26</f>
        <v>1469880.23</v>
      </c>
      <c r="S17" s="27">
        <f>1353225.27+273032.21</f>
        <v>1626257.48</v>
      </c>
    </row>
    <row r="18" spans="1:19" ht="18.75" customHeight="1">
      <c r="A18" s="98">
        <v>2</v>
      </c>
      <c r="B18" s="97" t="s">
        <v>38</v>
      </c>
      <c r="C18" s="27">
        <v>2265159.11</v>
      </c>
      <c r="D18" s="27">
        <v>2186700.56</v>
      </c>
      <c r="E18" s="27">
        <v>1960185.83</v>
      </c>
      <c r="F18" s="27">
        <v>1875793.11</v>
      </c>
      <c r="G18" s="27">
        <v>1806805.6800000002</v>
      </c>
      <c r="H18" s="27">
        <v>2118582.2400000002</v>
      </c>
      <c r="I18" s="27">
        <v>1948103.6</v>
      </c>
      <c r="J18" s="27">
        <v>2041111.76</v>
      </c>
      <c r="K18" s="27">
        <v>2094956.04</v>
      </c>
      <c r="L18" s="27">
        <v>2026337.9200000002</v>
      </c>
      <c r="M18" s="27">
        <v>2590614.9500000002</v>
      </c>
      <c r="N18" s="27">
        <v>2478736.69</v>
      </c>
      <c r="O18" s="27">
        <v>2943777.23</v>
      </c>
      <c r="P18" s="27">
        <v>635240.78</v>
      </c>
      <c r="Q18" s="27">
        <v>454097.33</v>
      </c>
      <c r="R18" s="27">
        <v>788362.26</v>
      </c>
      <c r="S18" s="27">
        <v>470725.96</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1791106.52</v>
      </c>
      <c r="D20" s="27">
        <v>1739801.06</v>
      </c>
      <c r="E20" s="27">
        <v>1536261.83</v>
      </c>
      <c r="F20" s="124">
        <v>1495749.77</v>
      </c>
      <c r="G20" s="124">
        <v>1481564.57</v>
      </c>
      <c r="H20" s="124">
        <v>1553142.3</v>
      </c>
      <c r="I20" s="124">
        <v>1613008.29</v>
      </c>
      <c r="J20" s="124">
        <v>1680818.23</v>
      </c>
      <c r="K20" s="124">
        <v>1719320.87</v>
      </c>
      <c r="L20" s="124">
        <v>1685347.11</v>
      </c>
      <c r="M20" s="124">
        <v>1953614.96</v>
      </c>
      <c r="N20" s="124">
        <v>1963540.3</v>
      </c>
      <c r="O20" s="27">
        <v>0</v>
      </c>
      <c r="P20" s="27">
        <v>0</v>
      </c>
      <c r="Q20" s="27">
        <v>0</v>
      </c>
      <c r="R20" s="27">
        <v>0</v>
      </c>
      <c r="S20" s="27">
        <v>0</v>
      </c>
    </row>
    <row r="21" spans="1:19" ht="18.75" customHeight="1">
      <c r="A21" s="93">
        <v>3</v>
      </c>
      <c r="B21" s="97" t="s">
        <v>40</v>
      </c>
      <c r="C21" s="27">
        <v>1791173.44</v>
      </c>
      <c r="D21" s="27">
        <v>1681850.1</v>
      </c>
      <c r="E21" s="27">
        <v>1717200.93</v>
      </c>
      <c r="F21" s="27">
        <v>2436672.87</v>
      </c>
      <c r="G21" s="27">
        <v>1788727.33</v>
      </c>
      <c r="H21" s="27">
        <v>1683029.48</v>
      </c>
      <c r="I21" s="27">
        <v>1741308.67</v>
      </c>
      <c r="J21" s="27">
        <v>1601506.47</v>
      </c>
      <c r="K21" s="27">
        <v>1579260.23</v>
      </c>
      <c r="L21" s="27">
        <v>1587534.98</v>
      </c>
      <c r="M21" s="27">
        <v>1622854.06</v>
      </c>
      <c r="N21" s="27">
        <v>1631636.69</v>
      </c>
      <c r="O21" s="27">
        <v>1613994.5799999996</v>
      </c>
      <c r="P21" s="27">
        <f>1027924.26+532751.12</f>
        <v>1560675.38</v>
      </c>
      <c r="Q21" s="27">
        <f>1042059.79+759244.62</f>
        <v>1801304.4100000001</v>
      </c>
      <c r="R21" s="27">
        <f>724779.05+R22</f>
        <v>1777798.69</v>
      </c>
      <c r="S21" s="27">
        <f>988859.81+970355.26</f>
        <v>1959215.07</v>
      </c>
    </row>
    <row r="22" spans="1:19" ht="18.75" customHeight="1">
      <c r="A22" s="96" t="s">
        <v>99</v>
      </c>
      <c r="B22" s="97" t="s">
        <v>57</v>
      </c>
      <c r="C22" s="27">
        <v>1283121.6100000001</v>
      </c>
      <c r="D22" s="27">
        <v>1272593.57</v>
      </c>
      <c r="E22" s="27">
        <v>1260449.28</v>
      </c>
      <c r="F22" s="27">
        <v>1247304.8799999999</v>
      </c>
      <c r="G22" s="27">
        <v>1249183.03</v>
      </c>
      <c r="H22" s="27">
        <v>1216612.1100000001</v>
      </c>
      <c r="I22" s="27">
        <v>1190456.83</v>
      </c>
      <c r="J22" s="27">
        <v>1150863.98</v>
      </c>
      <c r="K22" s="27">
        <v>1110238.1299999999</v>
      </c>
      <c r="L22" s="27">
        <v>1099868.8899999999</v>
      </c>
      <c r="M22" s="27">
        <v>1096806.06</v>
      </c>
      <c r="N22" s="27">
        <v>1083361.8999999999</v>
      </c>
      <c r="O22" s="27">
        <f>O8</f>
        <v>1043572</v>
      </c>
      <c r="P22" s="27">
        <v>1027924.26</v>
      </c>
      <c r="Q22" s="27">
        <v>1042059.79</v>
      </c>
      <c r="R22" s="27">
        <v>1053019.6399999999</v>
      </c>
      <c r="S22" s="27">
        <f>S8</f>
        <v>988859.81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579255.05000000005</v>
      </c>
      <c r="D24" s="27">
        <v>554342.13</v>
      </c>
      <c r="E24" s="27">
        <v>567345.91</v>
      </c>
      <c r="F24" s="27">
        <v>583121.14</v>
      </c>
      <c r="G24" s="27">
        <v>589117.65</v>
      </c>
      <c r="H24" s="27">
        <v>631405.54</v>
      </c>
      <c r="I24" s="27">
        <v>657646.07999999996</v>
      </c>
      <c r="J24" s="27">
        <v>676520.89</v>
      </c>
      <c r="K24" s="27">
        <v>675578</v>
      </c>
      <c r="L24" s="27">
        <v>666557.49</v>
      </c>
      <c r="M24" s="27">
        <v>687378.32</v>
      </c>
      <c r="N24" s="27">
        <v>684178.56</v>
      </c>
      <c r="O24" s="27">
        <v>684511.45000000007</v>
      </c>
      <c r="P24" s="27">
        <v>729978.44</v>
      </c>
      <c r="Q24" s="27">
        <v>771422.69</v>
      </c>
      <c r="R24" s="27">
        <v>792040.52</v>
      </c>
      <c r="S24" s="27">
        <v>863961.71</v>
      </c>
    </row>
    <row r="25" spans="1:19" ht="18.75" customHeight="1">
      <c r="A25" s="93">
        <v>5</v>
      </c>
      <c r="B25" s="97" t="s">
        <v>42</v>
      </c>
      <c r="C25" s="27">
        <v>12447.27</v>
      </c>
      <c r="D25" s="27">
        <v>31765.39</v>
      </c>
      <c r="E25" s="27">
        <v>2713.92</v>
      </c>
      <c r="F25" s="27">
        <v>6002.07</v>
      </c>
      <c r="G25" s="27">
        <v>2967</v>
      </c>
      <c r="H25" s="27">
        <v>5318.6</v>
      </c>
      <c r="I25" s="27">
        <v>1609</v>
      </c>
      <c r="J25" s="27">
        <v>25.39</v>
      </c>
      <c r="K25" s="27">
        <v>19699</v>
      </c>
      <c r="L25" s="27">
        <v>0</v>
      </c>
      <c r="M25" s="27">
        <v>20.77</v>
      </c>
      <c r="N25" s="27">
        <v>0</v>
      </c>
      <c r="O25" s="27">
        <v>5358</v>
      </c>
      <c r="P25" s="27">
        <v>4608</v>
      </c>
      <c r="Q25" s="27">
        <v>0</v>
      </c>
      <c r="R25" s="27">
        <v>461</v>
      </c>
      <c r="S25" s="27">
        <v>0</v>
      </c>
    </row>
    <row r="26" spans="1:19" ht="18.75" customHeight="1">
      <c r="A26" s="93">
        <v>6</v>
      </c>
      <c r="B26" s="97" t="s">
        <v>43</v>
      </c>
      <c r="C26" s="27">
        <v>4476</v>
      </c>
      <c r="D26" s="27">
        <v>4433</v>
      </c>
      <c r="E26" s="27">
        <v>3199</v>
      </c>
      <c r="F26" s="27">
        <v>2054</v>
      </c>
      <c r="G26" s="27">
        <v>0</v>
      </c>
      <c r="H26" s="27">
        <v>8710</v>
      </c>
      <c r="I26" s="27">
        <v>27363</v>
      </c>
      <c r="J26" s="27">
        <v>10043</v>
      </c>
      <c r="K26" s="27">
        <v>7142</v>
      </c>
      <c r="L26" s="27">
        <v>13049</v>
      </c>
      <c r="M26" s="27">
        <v>2539</v>
      </c>
      <c r="N26" s="27">
        <v>4583</v>
      </c>
      <c r="O26" s="27">
        <v>25025.67</v>
      </c>
      <c r="P26" s="27">
        <v>101582</v>
      </c>
      <c r="Q26" s="27">
        <v>114501</v>
      </c>
      <c r="R26" s="27">
        <v>91826</v>
      </c>
      <c r="S26" s="27">
        <v>74682.929999999993</v>
      </c>
    </row>
    <row r="27" spans="1:19" ht="18.75" customHeight="1">
      <c r="A27" s="93">
        <v>7</v>
      </c>
      <c r="B27" s="97" t="s">
        <v>60</v>
      </c>
      <c r="C27" s="27">
        <v>421632.39</v>
      </c>
      <c r="D27" s="27">
        <v>426339.88</v>
      </c>
      <c r="E27" s="27">
        <v>352258.02</v>
      </c>
      <c r="F27" s="27">
        <v>443680.95</v>
      </c>
      <c r="G27" s="27">
        <v>817687.34</v>
      </c>
      <c r="H27" s="27">
        <v>1044527.95</v>
      </c>
      <c r="I27" s="27">
        <v>902186.91</v>
      </c>
      <c r="J27" s="27">
        <v>781955.81</v>
      </c>
      <c r="K27" s="27">
        <v>264403.93</v>
      </c>
      <c r="L27" s="27">
        <v>228774.29</v>
      </c>
      <c r="M27" s="27">
        <v>90083.29</v>
      </c>
      <c r="N27" s="27">
        <v>178429.42</v>
      </c>
      <c r="O27" s="27">
        <v>143553</v>
      </c>
      <c r="P27" s="27">
        <v>124361.51</v>
      </c>
      <c r="Q27" s="27">
        <v>126802.85</v>
      </c>
      <c r="R27" s="27">
        <v>101815.31</v>
      </c>
      <c r="S27" s="27">
        <v>121146.44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v>1851225.99</v>
      </c>
      <c r="J31" s="27">
        <v>2239622</v>
      </c>
      <c r="K31" s="27">
        <v>2450230.64</v>
      </c>
      <c r="L31" s="27">
        <v>2585802.1</v>
      </c>
      <c r="M31" s="27">
        <v>2365508.7599999998</v>
      </c>
      <c r="N31" s="27">
        <v>2567920</v>
      </c>
      <c r="O31" s="27">
        <v>3209229</v>
      </c>
      <c r="P31" s="27">
        <v>4154894.63</v>
      </c>
      <c r="Q31" s="27">
        <v>5403728.75</v>
      </c>
      <c r="R31" s="27">
        <v>5691190.4500000002</v>
      </c>
      <c r="S31" s="27">
        <v>3651670.28</v>
      </c>
    </row>
    <row r="32" spans="1:19" s="50" customFormat="1" ht="18.75" customHeight="1">
      <c r="A32" s="66" t="s">
        <v>75</v>
      </c>
      <c r="B32" s="106" t="s">
        <v>168</v>
      </c>
      <c r="C32" s="27"/>
      <c r="D32" s="27"/>
      <c r="E32" s="27"/>
      <c r="F32" s="27"/>
      <c r="G32" s="27"/>
      <c r="H32" s="27"/>
      <c r="I32" s="27">
        <v>1364581</v>
      </c>
      <c r="J32" s="27">
        <v>1364581</v>
      </c>
      <c r="K32" s="27">
        <v>1364581</v>
      </c>
      <c r="L32" s="27">
        <v>1364581</v>
      </c>
      <c r="M32" s="27">
        <v>1364581</v>
      </c>
      <c r="N32" s="27">
        <v>1364581</v>
      </c>
      <c r="O32" s="27">
        <v>1364581</v>
      </c>
      <c r="P32" s="27">
        <v>1364581</v>
      </c>
      <c r="Q32" s="27">
        <v>1364581</v>
      </c>
      <c r="R32" s="27">
        <v>1364581</v>
      </c>
      <c r="S32" s="27">
        <v>1364581</v>
      </c>
    </row>
    <row r="33" spans="1:19" s="50" customFormat="1" ht="18.75" customHeight="1">
      <c r="A33" s="66" t="s">
        <v>89</v>
      </c>
      <c r="B33" s="106" t="s">
        <v>169</v>
      </c>
      <c r="C33" s="27"/>
      <c r="D33" s="27"/>
      <c r="E33" s="27"/>
      <c r="F33" s="27"/>
      <c r="G33" s="27"/>
      <c r="H33" s="27"/>
      <c r="I33" s="27">
        <v>485614</v>
      </c>
      <c r="J33" s="27">
        <v>467289</v>
      </c>
      <c r="K33" s="27">
        <v>916254</v>
      </c>
      <c r="L33" s="27">
        <v>916254</v>
      </c>
      <c r="M33" s="27">
        <v>916254</v>
      </c>
      <c r="N33" s="27">
        <f>N31-N32-N36</f>
        <v>982923.83</v>
      </c>
      <c r="O33" s="27">
        <f t="shared" ref="O33:S33" si="3">O31-O32-O36</f>
        <v>1791787.07</v>
      </c>
      <c r="P33" s="27">
        <f t="shared" si="3"/>
        <v>2963940.4699999997</v>
      </c>
      <c r="Q33" s="27">
        <f t="shared" si="3"/>
        <v>3923704.98</v>
      </c>
      <c r="R33" s="27">
        <f t="shared" si="3"/>
        <v>4532000.42</v>
      </c>
      <c r="S33" s="27">
        <f t="shared" si="3"/>
        <v>3723620.9099999997</v>
      </c>
    </row>
    <row r="34" spans="1:19" s="50" customFormat="1" ht="18.75" customHeight="1">
      <c r="A34" s="66" t="s">
        <v>100</v>
      </c>
      <c r="B34" s="106" t="s">
        <v>170</v>
      </c>
      <c r="C34" s="27"/>
      <c r="D34" s="27"/>
      <c r="E34" s="27"/>
      <c r="F34" s="27"/>
      <c r="G34" s="27"/>
      <c r="H34" s="27"/>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c r="D35" s="27"/>
      <c r="E35" s="27"/>
      <c r="F35" s="27"/>
      <c r="G35" s="27"/>
      <c r="H35" s="27"/>
      <c r="I35" s="27">
        <v>0</v>
      </c>
      <c r="J35" s="27">
        <v>0</v>
      </c>
      <c r="K35" s="27">
        <v>169395.64</v>
      </c>
      <c r="L35" s="27">
        <v>0</v>
      </c>
      <c r="M35" s="27">
        <v>0</v>
      </c>
      <c r="N35" s="27">
        <v>0</v>
      </c>
      <c r="O35" s="27">
        <v>0</v>
      </c>
      <c r="P35" s="27">
        <v>0</v>
      </c>
      <c r="Q35" s="27">
        <v>0</v>
      </c>
      <c r="R35" s="27">
        <v>0</v>
      </c>
      <c r="S35" s="27">
        <v>0</v>
      </c>
    </row>
    <row r="36" spans="1:19" s="50" customFormat="1" ht="18.75" customHeight="1">
      <c r="A36" s="66" t="s">
        <v>102</v>
      </c>
      <c r="B36" s="106" t="s">
        <v>172</v>
      </c>
      <c r="C36" s="27"/>
      <c r="D36" s="27"/>
      <c r="E36" s="27"/>
      <c r="F36" s="27"/>
      <c r="G36" s="27"/>
      <c r="H36" s="27"/>
      <c r="I36" s="27">
        <v>1030.99</v>
      </c>
      <c r="J36" s="27">
        <v>407752</v>
      </c>
      <c r="K36" s="27">
        <v>0</v>
      </c>
      <c r="L36" s="27">
        <v>304967.09999999998</v>
      </c>
      <c r="M36" s="27">
        <v>84673.76</v>
      </c>
      <c r="N36" s="27">
        <v>220415.17</v>
      </c>
      <c r="O36" s="27">
        <v>52860.93</v>
      </c>
      <c r="P36" s="27">
        <v>-173626.84</v>
      </c>
      <c r="Q36" s="27">
        <v>115442.77</v>
      </c>
      <c r="R36" s="121">
        <v>-205390.97</v>
      </c>
      <c r="S36" s="27">
        <v>-1436531.63</v>
      </c>
    </row>
    <row r="37" spans="1:19" s="50" customFormat="1" ht="18.75" customHeight="1">
      <c r="A37" s="49">
        <v>2</v>
      </c>
      <c r="B37" s="106" t="s">
        <v>173</v>
      </c>
      <c r="C37" s="27"/>
      <c r="D37" s="27"/>
      <c r="E37" s="27"/>
      <c r="F37" s="27"/>
      <c r="G37" s="27"/>
      <c r="H37" s="27"/>
      <c r="I37" s="27">
        <v>541376</v>
      </c>
      <c r="J37" s="27">
        <v>279385</v>
      </c>
      <c r="K37" s="27">
        <v>168972</v>
      </c>
      <c r="L37" s="27">
        <v>72254</v>
      </c>
      <c r="M37" s="27">
        <v>149663</v>
      </c>
      <c r="N37" s="27">
        <v>273957</v>
      </c>
      <c r="O37" s="27">
        <v>258360</v>
      </c>
      <c r="P37" s="27">
        <v>453818</v>
      </c>
      <c r="Q37" s="27">
        <v>213628</v>
      </c>
      <c r="R37" s="27">
        <v>209636</v>
      </c>
      <c r="S37" s="27">
        <v>1292712.3700000001</v>
      </c>
    </row>
    <row r="38" spans="1:19" s="50" customFormat="1" ht="18.75" customHeight="1">
      <c r="A38" s="49">
        <v>3</v>
      </c>
      <c r="B38" s="106" t="s">
        <v>174</v>
      </c>
      <c r="C38" s="27"/>
      <c r="D38" s="27"/>
      <c r="E38" s="27"/>
      <c r="F38" s="27"/>
      <c r="G38" s="27"/>
      <c r="H38" s="27"/>
      <c r="I38" s="27">
        <v>1319520.5900000001</v>
      </c>
      <c r="J38" s="27">
        <v>1677245.61</v>
      </c>
      <c r="K38" s="27">
        <v>1088243.8700000001</v>
      </c>
      <c r="L38" s="27">
        <v>962152.81</v>
      </c>
      <c r="M38" s="27">
        <v>882434.8899999999</v>
      </c>
      <c r="N38" s="27">
        <v>4153675.12</v>
      </c>
      <c r="O38" s="27">
        <v>4485714.3600000003</v>
      </c>
      <c r="P38" s="27">
        <v>4796063.29</v>
      </c>
      <c r="Q38" s="27">
        <v>4213992.38</v>
      </c>
      <c r="R38" s="27">
        <v>4140977.9200000004</v>
      </c>
      <c r="S38" s="27">
        <v>5581253.9299999997</v>
      </c>
    </row>
    <row r="39" spans="1:19" s="50" customFormat="1" ht="18.75" customHeight="1">
      <c r="A39" s="49">
        <v>4</v>
      </c>
      <c r="B39" s="106" t="s">
        <v>175</v>
      </c>
      <c r="C39" s="27"/>
      <c r="D39" s="27"/>
      <c r="E39" s="27"/>
      <c r="F39" s="27"/>
      <c r="G39" s="27"/>
      <c r="H39" s="27"/>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c r="D40" s="51"/>
      <c r="E40" s="51"/>
      <c r="F40" s="51"/>
      <c r="G40" s="51"/>
      <c r="H40" s="51"/>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v>0</v>
      </c>
      <c r="J42" s="51">
        <v>0</v>
      </c>
      <c r="K42" s="51">
        <v>0</v>
      </c>
      <c r="L42" s="51">
        <v>0</v>
      </c>
      <c r="M42" s="51">
        <v>0</v>
      </c>
      <c r="N42" s="51">
        <v>0</v>
      </c>
      <c r="O42" s="51">
        <v>1200000</v>
      </c>
      <c r="P42" s="51">
        <v>230508</v>
      </c>
      <c r="Q42" s="51">
        <v>2319720</v>
      </c>
      <c r="R42" s="51">
        <v>2748985</v>
      </c>
      <c r="S42" s="51">
        <v>4528270.43</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4780948</v>
      </c>
      <c r="J45" s="51">
        <v>4704834</v>
      </c>
      <c r="K45" s="51">
        <v>5158845</v>
      </c>
      <c r="L45" s="51">
        <v>5955141</v>
      </c>
      <c r="M45" s="51">
        <v>5548985.6699999999</v>
      </c>
      <c r="N45" s="51">
        <v>4675157</v>
      </c>
      <c r="O45" s="51">
        <v>5539971</v>
      </c>
      <c r="P45" s="51">
        <v>5549976</v>
      </c>
      <c r="Q45" s="51">
        <v>5658089</v>
      </c>
      <c r="R45" s="51">
        <v>4518562</v>
      </c>
      <c r="S45" s="51">
        <v>3895067</v>
      </c>
    </row>
    <row r="46" spans="1:19" ht="39.950000000000003" customHeight="1">
      <c r="A46" s="112" t="s">
        <v>89</v>
      </c>
      <c r="B46" s="111" t="s">
        <v>188</v>
      </c>
      <c r="C46" s="51">
        <v>0</v>
      </c>
      <c r="D46" s="51">
        <v>0</v>
      </c>
      <c r="E46" s="51">
        <v>0</v>
      </c>
      <c r="F46" s="51">
        <v>0</v>
      </c>
      <c r="G46" s="51">
        <v>0</v>
      </c>
      <c r="H46" s="51">
        <v>0</v>
      </c>
      <c r="I46" s="51">
        <v>4780948</v>
      </c>
      <c r="J46" s="51">
        <v>4704834</v>
      </c>
      <c r="K46" s="51">
        <v>5158845</v>
      </c>
      <c r="L46" s="51">
        <v>5955141</v>
      </c>
      <c r="M46" s="51">
        <v>5548985.6699999999</v>
      </c>
      <c r="N46" s="51">
        <v>4675157</v>
      </c>
      <c r="O46" s="51">
        <v>5352723</v>
      </c>
      <c r="P46" s="51">
        <v>5571739</v>
      </c>
      <c r="Q46" s="51">
        <v>5798690</v>
      </c>
      <c r="R46" s="51">
        <v>4545699</v>
      </c>
      <c r="S46" s="51">
        <v>3895067</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168800</v>
      </c>
      <c r="J50" s="51">
        <v>339060</v>
      </c>
      <c r="K50" s="51">
        <v>172477</v>
      </c>
      <c r="L50" s="51">
        <v>255783</v>
      </c>
      <c r="M50" s="51">
        <v>406036</v>
      </c>
      <c r="N50" s="51">
        <v>385837</v>
      </c>
      <c r="O50" s="51">
        <v>404990</v>
      </c>
      <c r="P50" s="51">
        <v>326065</v>
      </c>
      <c r="Q50" s="51">
        <v>381709.95</v>
      </c>
      <c r="R50" s="51">
        <v>459888.04</v>
      </c>
      <c r="S50" s="51">
        <v>441954.48</v>
      </c>
    </row>
    <row r="51" spans="1:19" ht="39.950000000000003" customHeight="1">
      <c r="A51" s="116" t="s">
        <v>98</v>
      </c>
      <c r="B51" s="115" t="s">
        <v>178</v>
      </c>
      <c r="C51" s="51">
        <v>0</v>
      </c>
      <c r="D51" s="51">
        <v>0</v>
      </c>
      <c r="E51" s="51">
        <v>0</v>
      </c>
      <c r="F51" s="51">
        <v>0</v>
      </c>
      <c r="G51" s="51">
        <v>0</v>
      </c>
      <c r="H51" s="51">
        <v>0</v>
      </c>
      <c r="I51" s="51">
        <v>168800</v>
      </c>
      <c r="J51" s="51">
        <v>339060</v>
      </c>
      <c r="K51" s="51">
        <v>172477</v>
      </c>
      <c r="L51" s="51">
        <v>255783</v>
      </c>
      <c r="M51" s="51">
        <v>406036</v>
      </c>
      <c r="N51" s="51">
        <v>385837</v>
      </c>
      <c r="O51" s="51">
        <v>414327</v>
      </c>
      <c r="P51" s="51">
        <v>328582</v>
      </c>
      <c r="Q51" s="51">
        <v>379756</v>
      </c>
      <c r="R51" s="51">
        <v>463766</v>
      </c>
      <c r="S51" s="51">
        <v>454199.28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27679.34</v>
      </c>
      <c r="J54" s="51">
        <v>249355.2</v>
      </c>
      <c r="K54" s="51">
        <v>287653.84000000003</v>
      </c>
      <c r="L54" s="51">
        <v>318896.52</v>
      </c>
      <c r="M54" s="51">
        <v>296095.56</v>
      </c>
      <c r="N54" s="51">
        <v>327160.46000000002</v>
      </c>
      <c r="O54" s="51">
        <v>253375</v>
      </c>
      <c r="P54" s="51">
        <v>226556</v>
      </c>
      <c r="Q54" s="51">
        <v>221804</v>
      </c>
      <c r="R54" s="51">
        <v>120795.29</v>
      </c>
      <c r="S54" s="51">
        <v>164603.28</v>
      </c>
    </row>
    <row r="55" spans="1:19" ht="39.950000000000003" customHeight="1">
      <c r="A55" s="114" t="s">
        <v>103</v>
      </c>
      <c r="B55" s="113" t="s">
        <v>192</v>
      </c>
      <c r="C55" s="51">
        <v>0</v>
      </c>
      <c r="D55" s="51">
        <v>0</v>
      </c>
      <c r="E55" s="51">
        <v>0</v>
      </c>
      <c r="F55" s="51">
        <v>0</v>
      </c>
      <c r="G55" s="51">
        <v>0</v>
      </c>
      <c r="H55" s="51">
        <v>0</v>
      </c>
      <c r="I55" s="51">
        <v>27679.34</v>
      </c>
      <c r="J55" s="51">
        <v>249355.2</v>
      </c>
      <c r="K55" s="51">
        <v>287653.84000000003</v>
      </c>
      <c r="L55" s="51">
        <v>318896.52</v>
      </c>
      <c r="M55" s="51">
        <v>296095.56</v>
      </c>
      <c r="N55" s="51">
        <v>327160.46000000002</v>
      </c>
      <c r="O55" s="51">
        <v>405214</v>
      </c>
      <c r="P55" s="51">
        <v>242599</v>
      </c>
      <c r="Q55" s="51">
        <v>85843</v>
      </c>
      <c r="R55" s="51">
        <v>177255</v>
      </c>
      <c r="S55" s="51">
        <v>164603.28</v>
      </c>
    </row>
    <row r="56" spans="1:19" ht="30">
      <c r="A56" s="114" t="s">
        <v>145</v>
      </c>
      <c r="B56" s="113" t="s">
        <v>180</v>
      </c>
      <c r="C56" s="51">
        <v>0</v>
      </c>
      <c r="D56" s="51">
        <v>0</v>
      </c>
      <c r="E56" s="51">
        <v>0</v>
      </c>
      <c r="F56" s="51">
        <v>0</v>
      </c>
      <c r="G56" s="51">
        <v>0</v>
      </c>
      <c r="H56" s="51">
        <v>0</v>
      </c>
      <c r="I56" s="51">
        <v>82876.53</v>
      </c>
      <c r="J56" s="51">
        <v>150194.98000000001</v>
      </c>
      <c r="K56" s="51">
        <v>189025.32</v>
      </c>
      <c r="L56" s="51">
        <v>222413.88</v>
      </c>
      <c r="M56" s="51">
        <v>474099.48</v>
      </c>
      <c r="N56" s="51">
        <v>480974</v>
      </c>
      <c r="O56" s="51">
        <v>415199</v>
      </c>
      <c r="P56" s="51">
        <v>355902</v>
      </c>
      <c r="Q56" s="51">
        <v>283630</v>
      </c>
      <c r="R56" s="51">
        <v>324298</v>
      </c>
      <c r="S56" s="51">
        <v>506960.07</v>
      </c>
    </row>
    <row r="57" spans="1:19" ht="39.950000000000003" customHeight="1">
      <c r="A57" s="114" t="s">
        <v>146</v>
      </c>
      <c r="B57" s="113" t="s">
        <v>181</v>
      </c>
      <c r="C57" s="51">
        <v>0</v>
      </c>
      <c r="D57" s="51">
        <v>0</v>
      </c>
      <c r="E57" s="51">
        <v>0</v>
      </c>
      <c r="F57" s="51">
        <v>0</v>
      </c>
      <c r="G57" s="51">
        <v>0</v>
      </c>
      <c r="H57" s="51">
        <v>0</v>
      </c>
      <c r="I57" s="51">
        <v>82876.53</v>
      </c>
      <c r="J57" s="51">
        <v>150194.98000000001</v>
      </c>
      <c r="K57" s="51">
        <v>189025.32</v>
      </c>
      <c r="L57" s="51">
        <v>222413.88</v>
      </c>
      <c r="M57" s="51">
        <v>474099.48</v>
      </c>
      <c r="N57" s="51">
        <v>480974</v>
      </c>
      <c r="O57" s="51">
        <v>404708</v>
      </c>
      <c r="P57" s="51">
        <v>353586</v>
      </c>
      <c r="Q57" s="51">
        <v>283368</v>
      </c>
      <c r="R57" s="51">
        <v>323594</v>
      </c>
      <c r="S57" s="51">
        <v>463658.52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306533.40000000002</v>
      </c>
      <c r="K60" s="51">
        <v>279191.15999999997</v>
      </c>
      <c r="L60" s="51">
        <v>-43029.96</v>
      </c>
      <c r="M60" s="51">
        <v>47463</v>
      </c>
      <c r="N60" s="51">
        <v>-20097.96</v>
      </c>
      <c r="O60" s="51">
        <v>52635</v>
      </c>
      <c r="P60" s="51">
        <v>528769</v>
      </c>
      <c r="Q60" s="51">
        <v>522080</v>
      </c>
      <c r="R60" s="51">
        <v>504236</v>
      </c>
      <c r="S60" s="51">
        <v>471559.77</v>
      </c>
    </row>
    <row r="61" spans="1:19" ht="39.950000000000003" customHeight="1">
      <c r="A61" s="117" t="s">
        <v>152</v>
      </c>
      <c r="B61" s="118" t="s">
        <v>185</v>
      </c>
      <c r="C61" s="51">
        <v>0</v>
      </c>
      <c r="D61" s="51">
        <v>0</v>
      </c>
      <c r="E61" s="51">
        <v>0</v>
      </c>
      <c r="F61" s="51">
        <v>0</v>
      </c>
      <c r="G61" s="51">
        <v>0</v>
      </c>
      <c r="H61" s="51">
        <v>0</v>
      </c>
      <c r="I61" s="51">
        <v>0</v>
      </c>
      <c r="J61" s="51">
        <v>306533.40000000002</v>
      </c>
      <c r="K61" s="51">
        <v>279191.15999999997</v>
      </c>
      <c r="L61" s="51">
        <v>-43029.96</v>
      </c>
      <c r="M61" s="51">
        <v>47463</v>
      </c>
      <c r="N61" s="51">
        <v>-20097.96</v>
      </c>
      <c r="O61" s="51">
        <v>51030</v>
      </c>
      <c r="P61" s="51">
        <v>525427</v>
      </c>
      <c r="Q61" s="51">
        <v>521397</v>
      </c>
      <c r="R61" s="51">
        <v>503312</v>
      </c>
      <c r="S61" s="51">
        <v>514117.89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13060.44</v>
      </c>
      <c r="L64" s="51">
        <v>7523.28</v>
      </c>
      <c r="M64" s="51">
        <v>0</v>
      </c>
      <c r="N64" s="51">
        <v>7800</v>
      </c>
      <c r="O64" s="51">
        <v>14740</v>
      </c>
      <c r="P64" s="51">
        <v>6355</v>
      </c>
      <c r="Q64" s="51">
        <v>9135</v>
      </c>
      <c r="R64" s="51">
        <v>11211</v>
      </c>
      <c r="S64" s="51">
        <v>3683.16</v>
      </c>
    </row>
    <row r="65" spans="1:19" ht="39.950000000000003" customHeight="1">
      <c r="A65" s="119" t="s">
        <v>156</v>
      </c>
      <c r="B65" s="120" t="s">
        <v>184</v>
      </c>
      <c r="C65" s="51">
        <v>0</v>
      </c>
      <c r="D65" s="51">
        <v>0</v>
      </c>
      <c r="E65" s="51">
        <v>0</v>
      </c>
      <c r="F65" s="51">
        <v>0</v>
      </c>
      <c r="G65" s="51">
        <v>0</v>
      </c>
      <c r="H65" s="51">
        <v>0</v>
      </c>
      <c r="I65" s="51">
        <v>0</v>
      </c>
      <c r="J65" s="51">
        <v>0</v>
      </c>
      <c r="K65" s="51">
        <v>13060.44</v>
      </c>
      <c r="L65" s="51">
        <v>7523.28</v>
      </c>
      <c r="M65" s="51">
        <v>0</v>
      </c>
      <c r="N65" s="51">
        <v>7800</v>
      </c>
      <c r="O65" s="51">
        <v>14321</v>
      </c>
      <c r="P65" s="51">
        <v>6306</v>
      </c>
      <c r="Q65" s="51">
        <v>8760.19</v>
      </c>
      <c r="R65" s="51">
        <v>11464.22</v>
      </c>
      <c r="S65" s="51">
        <v>3662.39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0000"/>
    <pageSetUpPr fitToPage="1"/>
  </sheetPr>
  <dimension ref="A1:U3706"/>
  <sheetViews>
    <sheetView showGridLines="0" zoomScale="80" zoomScaleNormal="80" workbookViewId="0">
      <pane ySplit="2" topLeftCell="A3604" activePane="bottomLeft" state="frozen"/>
      <selection activeCell="A3293" sqref="A3293"/>
      <selection pane="bottomLeft" activeCell="S478" sqref="S478:S3328"/>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1.42578125" style="35"/>
    <col min="21" max="21" width="16.5703125" style="35" bestFit="1" customWidth="1"/>
    <col min="22"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0</v>
      </c>
      <c r="R5" s="37"/>
      <c r="S5" s="37"/>
    </row>
    <row r="6" spans="1:19">
      <c r="B6" s="6">
        <v>2019</v>
      </c>
      <c r="C6" s="36"/>
      <c r="D6" s="36"/>
      <c r="E6" s="36"/>
      <c r="F6" s="36"/>
      <c r="G6" s="36"/>
      <c r="H6" s="36"/>
      <c r="I6" s="36"/>
      <c r="J6" s="36"/>
      <c r="K6" s="36"/>
      <c r="L6" s="36"/>
      <c r="M6" s="36"/>
      <c r="N6" s="36"/>
      <c r="O6" s="36"/>
      <c r="P6" s="37">
        <v>0</v>
      </c>
      <c r="Q6" s="37">
        <v>0</v>
      </c>
      <c r="R6" s="37"/>
      <c r="S6" s="37"/>
    </row>
    <row r="7" spans="1:19">
      <c r="B7" s="6">
        <v>2018</v>
      </c>
      <c r="C7" s="36"/>
      <c r="D7" s="36"/>
      <c r="E7" s="36"/>
      <c r="F7" s="36"/>
      <c r="G7" s="36"/>
      <c r="H7" s="36"/>
      <c r="I7" s="36"/>
      <c r="J7" s="36"/>
      <c r="K7" s="36"/>
      <c r="L7" s="36"/>
      <c r="M7" s="36"/>
      <c r="N7" s="36"/>
      <c r="O7" s="37">
        <v>0</v>
      </c>
      <c r="P7" s="37">
        <v>0</v>
      </c>
      <c r="Q7" s="37">
        <v>0</v>
      </c>
      <c r="R7" s="37"/>
      <c r="S7" s="37"/>
    </row>
    <row r="8" spans="1:19">
      <c r="B8" s="6">
        <v>2017</v>
      </c>
      <c r="C8" s="36"/>
      <c r="D8" s="36"/>
      <c r="E8" s="36"/>
      <c r="F8" s="36"/>
      <c r="G8" s="36"/>
      <c r="H8" s="36"/>
      <c r="I8" s="36"/>
      <c r="J8" s="36"/>
      <c r="K8" s="36"/>
      <c r="L8" s="36"/>
      <c r="M8" s="36"/>
      <c r="N8" s="37">
        <v>0</v>
      </c>
      <c r="O8" s="37">
        <v>0</v>
      </c>
      <c r="P8" s="37">
        <v>0</v>
      </c>
      <c r="Q8" s="37">
        <v>0</v>
      </c>
      <c r="R8" s="37"/>
      <c r="S8" s="37"/>
    </row>
    <row r="9" spans="1:19">
      <c r="B9" s="6">
        <v>2016</v>
      </c>
      <c r="C9" s="36"/>
      <c r="D9" s="36"/>
      <c r="E9" s="36"/>
      <c r="F9" s="36"/>
      <c r="G9" s="36"/>
      <c r="H9" s="36"/>
      <c r="I9" s="36"/>
      <c r="J9" s="36"/>
      <c r="K9" s="36"/>
      <c r="L9" s="36"/>
      <c r="M9" s="37">
        <v>0</v>
      </c>
      <c r="N9" s="37">
        <v>0</v>
      </c>
      <c r="O9" s="37">
        <v>0</v>
      </c>
      <c r="P9" s="37">
        <v>0</v>
      </c>
      <c r="Q9" s="37">
        <v>0</v>
      </c>
      <c r="R9" s="37"/>
      <c r="S9" s="37"/>
    </row>
    <row r="10" spans="1:19">
      <c r="B10" s="6">
        <v>2015</v>
      </c>
      <c r="C10" s="36"/>
      <c r="D10" s="36"/>
      <c r="E10" s="36"/>
      <c r="F10" s="36"/>
      <c r="G10" s="36"/>
      <c r="H10" s="36"/>
      <c r="I10" s="36"/>
      <c r="J10" s="36"/>
      <c r="K10" s="36"/>
      <c r="L10" s="37">
        <v>0</v>
      </c>
      <c r="M10" s="37">
        <v>0</v>
      </c>
      <c r="N10" s="37">
        <v>0</v>
      </c>
      <c r="O10" s="37">
        <v>0</v>
      </c>
      <c r="P10" s="37">
        <v>0</v>
      </c>
      <c r="Q10" s="37">
        <v>0</v>
      </c>
      <c r="R10" s="37"/>
      <c r="S10" s="37"/>
    </row>
    <row r="11" spans="1:19">
      <c r="B11" s="6">
        <v>2014</v>
      </c>
      <c r="C11" s="36"/>
      <c r="D11" s="36"/>
      <c r="E11" s="36"/>
      <c r="F11" s="36"/>
      <c r="G11" s="36"/>
      <c r="H11" s="36"/>
      <c r="I11" s="36"/>
      <c r="J11" s="36"/>
      <c r="K11" s="37">
        <v>0</v>
      </c>
      <c r="L11" s="37">
        <v>0</v>
      </c>
      <c r="M11" s="37">
        <v>0</v>
      </c>
      <c r="N11" s="37">
        <v>0</v>
      </c>
      <c r="O11" s="37">
        <v>0</v>
      </c>
      <c r="P11" s="37">
        <v>0</v>
      </c>
      <c r="Q11" s="37">
        <v>0</v>
      </c>
      <c r="R11" s="37"/>
      <c r="S11" s="37"/>
    </row>
    <row r="12" spans="1:19">
      <c r="B12" s="6">
        <v>2013</v>
      </c>
      <c r="C12" s="36"/>
      <c r="D12" s="36"/>
      <c r="E12" s="36"/>
      <c r="F12" s="36"/>
      <c r="G12" s="36"/>
      <c r="H12" s="36"/>
      <c r="I12" s="36"/>
      <c r="J12" s="37">
        <v>0</v>
      </c>
      <c r="K12" s="37">
        <v>0</v>
      </c>
      <c r="L12" s="37">
        <v>0</v>
      </c>
      <c r="M12" s="37">
        <v>0</v>
      </c>
      <c r="N12" s="37">
        <v>0</v>
      </c>
      <c r="O12" s="37">
        <v>0</v>
      </c>
      <c r="P12" s="37">
        <v>0</v>
      </c>
      <c r="Q12" s="37">
        <v>0</v>
      </c>
      <c r="R12" s="37"/>
      <c r="S12" s="37"/>
    </row>
    <row r="13" spans="1:19">
      <c r="B13" s="6">
        <v>2012</v>
      </c>
      <c r="C13" s="36"/>
      <c r="D13" s="36"/>
      <c r="E13" s="36"/>
      <c r="F13" s="36"/>
      <c r="G13" s="36"/>
      <c r="H13" s="36"/>
      <c r="I13" s="37">
        <v>0</v>
      </c>
      <c r="J13" s="37">
        <v>0</v>
      </c>
      <c r="K13" s="37">
        <v>0</v>
      </c>
      <c r="L13" s="37">
        <v>0</v>
      </c>
      <c r="M13" s="37">
        <v>0</v>
      </c>
      <c r="N13" s="37">
        <v>0</v>
      </c>
      <c r="O13" s="37">
        <v>0</v>
      </c>
      <c r="P13" s="37">
        <v>0</v>
      </c>
      <c r="Q13" s="37">
        <v>0</v>
      </c>
      <c r="R13" s="37"/>
      <c r="S13" s="37"/>
    </row>
    <row r="14" spans="1:19">
      <c r="B14" s="6">
        <v>2011</v>
      </c>
      <c r="C14" s="36"/>
      <c r="D14" s="36"/>
      <c r="E14" s="36"/>
      <c r="F14" s="36"/>
      <c r="G14" s="36"/>
      <c r="H14" s="37">
        <v>0</v>
      </c>
      <c r="I14" s="37">
        <v>0</v>
      </c>
      <c r="J14" s="37">
        <v>0</v>
      </c>
      <c r="K14" s="37">
        <v>0</v>
      </c>
      <c r="L14" s="37">
        <v>0</v>
      </c>
      <c r="M14" s="37">
        <v>0</v>
      </c>
      <c r="N14" s="37">
        <v>0</v>
      </c>
      <c r="O14" s="37">
        <v>0</v>
      </c>
      <c r="P14" s="37">
        <v>0</v>
      </c>
      <c r="Q14" s="37">
        <v>0</v>
      </c>
      <c r="R14" s="37"/>
      <c r="S14" s="37"/>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c r="S15" s="37"/>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c r="S16" s="37"/>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c r="S17" s="37"/>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c r="S18" s="37"/>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c r="S19" s="37"/>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c r="S20" s="37"/>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c r="S21" s="37"/>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c r="S22" s="37"/>
    </row>
    <row r="23" spans="2:19">
      <c r="B23" s="6">
        <v>2002</v>
      </c>
      <c r="C23" s="37">
        <v>5637</v>
      </c>
      <c r="D23" s="37">
        <v>5637</v>
      </c>
      <c r="E23" s="37">
        <v>5637</v>
      </c>
      <c r="F23" s="37">
        <v>5637</v>
      </c>
      <c r="G23" s="37">
        <v>5637</v>
      </c>
      <c r="H23" s="37">
        <v>5637</v>
      </c>
      <c r="I23" s="37">
        <v>5637</v>
      </c>
      <c r="J23" s="37">
        <v>5637</v>
      </c>
      <c r="K23" s="37">
        <v>5637</v>
      </c>
      <c r="L23" s="37">
        <v>5637</v>
      </c>
      <c r="M23" s="37">
        <v>5637</v>
      </c>
      <c r="N23" s="37">
        <v>5637</v>
      </c>
      <c r="O23" s="37">
        <v>5637</v>
      </c>
      <c r="P23" s="37">
        <v>5637</v>
      </c>
      <c r="Q23" s="37">
        <v>5637</v>
      </c>
      <c r="R23" s="37">
        <v>5637</v>
      </c>
      <c r="S23" s="37">
        <v>5637</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2104</v>
      </c>
      <c r="D27" s="37">
        <v>2104</v>
      </c>
      <c r="E27" s="37">
        <v>2104</v>
      </c>
      <c r="F27" s="37">
        <v>2104</v>
      </c>
      <c r="G27" s="37">
        <v>2104</v>
      </c>
      <c r="H27" s="37">
        <v>2104</v>
      </c>
      <c r="I27" s="37">
        <v>2104</v>
      </c>
      <c r="J27" s="37">
        <v>2104</v>
      </c>
      <c r="K27" s="37">
        <v>2104</v>
      </c>
      <c r="L27" s="37">
        <v>2104</v>
      </c>
      <c r="M27" s="37">
        <v>2104</v>
      </c>
      <c r="N27" s="37">
        <v>2104</v>
      </c>
      <c r="O27" s="37">
        <v>2104</v>
      </c>
      <c r="P27" s="37">
        <v>2104</v>
      </c>
      <c r="Q27" s="37">
        <v>2104</v>
      </c>
      <c r="R27" s="37">
        <v>2104</v>
      </c>
      <c r="S27" s="37">
        <v>2104</v>
      </c>
    </row>
    <row r="28" spans="2:19">
      <c r="B28" s="6">
        <v>1997</v>
      </c>
      <c r="C28" s="37">
        <v>1178</v>
      </c>
      <c r="D28" s="37">
        <v>1178</v>
      </c>
      <c r="E28" s="37">
        <v>1178</v>
      </c>
      <c r="F28" s="37">
        <v>1178</v>
      </c>
      <c r="G28" s="37">
        <v>1178</v>
      </c>
      <c r="H28" s="37">
        <v>1178</v>
      </c>
      <c r="I28" s="37">
        <v>1178</v>
      </c>
      <c r="J28" s="37">
        <v>1178</v>
      </c>
      <c r="K28" s="37">
        <v>1178</v>
      </c>
      <c r="L28" s="37">
        <v>1178</v>
      </c>
      <c r="M28" s="37">
        <v>1178</v>
      </c>
      <c r="N28" s="37">
        <v>1178</v>
      </c>
      <c r="O28" s="37">
        <v>1178</v>
      </c>
      <c r="P28" s="37">
        <v>1178</v>
      </c>
      <c r="Q28" s="37">
        <v>1178</v>
      </c>
      <c r="R28" s="37">
        <v>1178</v>
      </c>
      <c r="S28" s="37">
        <v>1178</v>
      </c>
    </row>
    <row r="29" spans="2:19">
      <c r="B29" s="6">
        <v>1996</v>
      </c>
      <c r="C29" s="37">
        <v>2030</v>
      </c>
      <c r="D29" s="37">
        <v>2030</v>
      </c>
      <c r="E29" s="37">
        <v>2030</v>
      </c>
      <c r="F29" s="37">
        <v>2030</v>
      </c>
      <c r="G29" s="37">
        <v>2030</v>
      </c>
      <c r="H29" s="37">
        <v>2030</v>
      </c>
      <c r="I29" s="37">
        <v>2030</v>
      </c>
      <c r="J29" s="37">
        <v>2030</v>
      </c>
      <c r="K29" s="37">
        <v>2030</v>
      </c>
      <c r="L29" s="37">
        <v>2030</v>
      </c>
      <c r="M29" s="37">
        <v>2030</v>
      </c>
      <c r="N29" s="37">
        <v>2030</v>
      </c>
      <c r="O29" s="37">
        <v>2030</v>
      </c>
      <c r="P29" s="37">
        <v>2030</v>
      </c>
      <c r="Q29" s="37">
        <v>2030</v>
      </c>
      <c r="R29" s="37">
        <v>2030</v>
      </c>
      <c r="S29" s="37">
        <v>2030</v>
      </c>
    </row>
    <row r="30" spans="2:19">
      <c r="B30" s="6">
        <v>1995</v>
      </c>
      <c r="C30" s="37">
        <v>1115</v>
      </c>
      <c r="D30" s="37">
        <v>1115</v>
      </c>
      <c r="E30" s="37">
        <v>1115</v>
      </c>
      <c r="F30" s="37">
        <v>1115</v>
      </c>
      <c r="G30" s="37">
        <v>1115</v>
      </c>
      <c r="H30" s="37">
        <v>1115</v>
      </c>
      <c r="I30" s="37">
        <v>1115</v>
      </c>
      <c r="J30" s="37">
        <v>1115</v>
      </c>
      <c r="K30" s="37">
        <v>1115</v>
      </c>
      <c r="L30" s="37">
        <v>1115</v>
      </c>
      <c r="M30" s="37">
        <v>1115</v>
      </c>
      <c r="N30" s="37">
        <v>1115</v>
      </c>
      <c r="O30" s="37">
        <v>1115</v>
      </c>
      <c r="P30" s="37">
        <v>1115</v>
      </c>
      <c r="Q30" s="37">
        <v>1115</v>
      </c>
      <c r="R30" s="37">
        <v>1115</v>
      </c>
      <c r="S30" s="37">
        <v>1115</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165</v>
      </c>
      <c r="D32" s="37">
        <v>165</v>
      </c>
      <c r="E32" s="37">
        <v>165</v>
      </c>
      <c r="F32" s="37">
        <v>165</v>
      </c>
      <c r="G32" s="37">
        <v>165</v>
      </c>
      <c r="H32" s="37">
        <v>165</v>
      </c>
      <c r="I32" s="37">
        <v>165</v>
      </c>
      <c r="J32" s="37">
        <v>165</v>
      </c>
      <c r="K32" s="37">
        <v>165</v>
      </c>
      <c r="L32" s="37">
        <v>165</v>
      </c>
      <c r="M32" s="37">
        <v>165</v>
      </c>
      <c r="N32" s="37">
        <v>165</v>
      </c>
      <c r="O32" s="37">
        <v>165</v>
      </c>
      <c r="P32" s="37">
        <v>165</v>
      </c>
      <c r="Q32" s="37">
        <v>165</v>
      </c>
      <c r="R32" s="37">
        <v>165</v>
      </c>
      <c r="S32" s="37">
        <v>165</v>
      </c>
    </row>
    <row r="33" spans="2:19">
      <c r="B33" s="6">
        <v>1992</v>
      </c>
      <c r="C33" s="37">
        <v>3736</v>
      </c>
      <c r="D33" s="37">
        <v>3736</v>
      </c>
      <c r="E33" s="37">
        <v>3736</v>
      </c>
      <c r="F33" s="37">
        <v>3736</v>
      </c>
      <c r="G33" s="37">
        <v>3736</v>
      </c>
      <c r="H33" s="37">
        <v>3736</v>
      </c>
      <c r="I33" s="37">
        <v>3736</v>
      </c>
      <c r="J33" s="37">
        <v>3736</v>
      </c>
      <c r="K33" s="37">
        <v>3736</v>
      </c>
      <c r="L33" s="37">
        <v>3736</v>
      </c>
      <c r="M33" s="37">
        <v>3736</v>
      </c>
      <c r="N33" s="37">
        <v>3736</v>
      </c>
      <c r="O33" s="37">
        <v>3736</v>
      </c>
      <c r="P33" s="37">
        <v>3736</v>
      </c>
      <c r="Q33" s="37">
        <v>3736</v>
      </c>
      <c r="R33" s="37">
        <v>3736</v>
      </c>
      <c r="S33" s="37">
        <v>3736</v>
      </c>
    </row>
    <row r="34" spans="2:19">
      <c r="B34" s="6">
        <v>1991</v>
      </c>
      <c r="C34" s="37">
        <v>280</v>
      </c>
      <c r="D34" s="37">
        <v>280</v>
      </c>
      <c r="E34" s="37">
        <v>280</v>
      </c>
      <c r="F34" s="37">
        <v>280</v>
      </c>
      <c r="G34" s="37">
        <v>280</v>
      </c>
      <c r="H34" s="37">
        <v>280</v>
      </c>
      <c r="I34" s="37">
        <v>280</v>
      </c>
      <c r="J34" s="37">
        <v>280</v>
      </c>
      <c r="K34" s="37">
        <v>280</v>
      </c>
      <c r="L34" s="37">
        <v>280</v>
      </c>
      <c r="M34" s="37">
        <v>280</v>
      </c>
      <c r="N34" s="37">
        <v>280</v>
      </c>
      <c r="O34" s="37">
        <v>280</v>
      </c>
      <c r="P34" s="37">
        <v>280</v>
      </c>
      <c r="Q34" s="37">
        <v>280</v>
      </c>
      <c r="R34" s="37">
        <v>280</v>
      </c>
      <c r="S34" s="37">
        <v>280</v>
      </c>
    </row>
    <row r="35" spans="2:19">
      <c r="B35" s="6">
        <v>1990</v>
      </c>
      <c r="C35" s="37">
        <v>908</v>
      </c>
      <c r="D35" s="37">
        <v>908</v>
      </c>
      <c r="E35" s="37">
        <v>908</v>
      </c>
      <c r="F35" s="37">
        <v>908</v>
      </c>
      <c r="G35" s="37">
        <v>908</v>
      </c>
      <c r="H35" s="37">
        <v>908</v>
      </c>
      <c r="I35" s="37">
        <v>908</v>
      </c>
      <c r="J35" s="37">
        <v>908</v>
      </c>
      <c r="K35" s="37">
        <v>908</v>
      </c>
      <c r="L35" s="37">
        <v>908</v>
      </c>
      <c r="M35" s="37">
        <v>908</v>
      </c>
      <c r="N35" s="37">
        <v>908</v>
      </c>
      <c r="O35" s="37">
        <v>908</v>
      </c>
      <c r="P35" s="37">
        <v>908</v>
      </c>
      <c r="Q35" s="37">
        <v>908</v>
      </c>
      <c r="R35" s="37">
        <v>908</v>
      </c>
      <c r="S35" s="37">
        <v>908</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24</v>
      </c>
      <c r="D37" s="37">
        <v>24</v>
      </c>
      <c r="E37" s="37">
        <v>24</v>
      </c>
      <c r="F37" s="37">
        <v>24</v>
      </c>
      <c r="G37" s="37">
        <v>24</v>
      </c>
      <c r="H37" s="37">
        <v>24</v>
      </c>
      <c r="I37" s="37">
        <v>24</v>
      </c>
      <c r="J37" s="37">
        <v>24</v>
      </c>
      <c r="K37" s="37">
        <v>24</v>
      </c>
      <c r="L37" s="37">
        <v>24</v>
      </c>
      <c r="M37" s="37">
        <v>24</v>
      </c>
      <c r="N37" s="37">
        <v>24</v>
      </c>
      <c r="O37" s="37">
        <v>24</v>
      </c>
      <c r="P37" s="37">
        <v>24</v>
      </c>
      <c r="Q37" s="37">
        <v>24</v>
      </c>
      <c r="R37" s="37">
        <v>24</v>
      </c>
      <c r="S37" s="37">
        <v>24</v>
      </c>
    </row>
    <row r="38" spans="2:19">
      <c r="B38" s="6">
        <v>1987</v>
      </c>
      <c r="C38" s="37">
        <v>1429</v>
      </c>
      <c r="D38" s="37">
        <v>1429</v>
      </c>
      <c r="E38" s="37">
        <v>1429</v>
      </c>
      <c r="F38" s="37">
        <v>1429</v>
      </c>
      <c r="G38" s="37">
        <v>1429</v>
      </c>
      <c r="H38" s="37">
        <v>1429</v>
      </c>
      <c r="I38" s="37">
        <v>1429</v>
      </c>
      <c r="J38" s="37">
        <v>1429</v>
      </c>
      <c r="K38" s="37">
        <v>1429</v>
      </c>
      <c r="L38" s="37">
        <v>1429</v>
      </c>
      <c r="M38" s="37">
        <v>1429</v>
      </c>
      <c r="N38" s="37">
        <v>1429</v>
      </c>
      <c r="O38" s="37">
        <v>1429</v>
      </c>
      <c r="P38" s="37">
        <v>1429</v>
      </c>
      <c r="Q38" s="37">
        <v>1429</v>
      </c>
      <c r="R38" s="37">
        <v>1429</v>
      </c>
      <c r="S38" s="37">
        <v>1429</v>
      </c>
    </row>
    <row r="39" spans="2:19">
      <c r="B39" s="6">
        <v>1986</v>
      </c>
      <c r="C39" s="37">
        <v>1342</v>
      </c>
      <c r="D39" s="37">
        <v>1342</v>
      </c>
      <c r="E39" s="37">
        <v>1342</v>
      </c>
      <c r="F39" s="37">
        <v>1342</v>
      </c>
      <c r="G39" s="37">
        <v>1342</v>
      </c>
      <c r="H39" s="37">
        <v>1342</v>
      </c>
      <c r="I39" s="37">
        <v>1342</v>
      </c>
      <c r="J39" s="37">
        <v>1342</v>
      </c>
      <c r="K39" s="37">
        <v>1342</v>
      </c>
      <c r="L39" s="37">
        <v>1342</v>
      </c>
      <c r="M39" s="37">
        <v>1342</v>
      </c>
      <c r="N39" s="37">
        <v>1342</v>
      </c>
      <c r="O39" s="37">
        <v>1342</v>
      </c>
      <c r="P39" s="37">
        <v>1342</v>
      </c>
      <c r="Q39" s="37">
        <v>1342</v>
      </c>
      <c r="R39" s="37">
        <v>1342</v>
      </c>
      <c r="S39" s="37">
        <v>1342</v>
      </c>
    </row>
    <row r="40" spans="2:19">
      <c r="B40" s="6">
        <v>1985</v>
      </c>
      <c r="C40" s="37">
        <v>487</v>
      </c>
      <c r="D40" s="37">
        <v>487</v>
      </c>
      <c r="E40" s="37">
        <v>487</v>
      </c>
      <c r="F40" s="37">
        <v>487</v>
      </c>
      <c r="G40" s="37">
        <v>487</v>
      </c>
      <c r="H40" s="37">
        <v>487</v>
      </c>
      <c r="I40" s="37">
        <v>487</v>
      </c>
      <c r="J40" s="37">
        <v>487</v>
      </c>
      <c r="K40" s="37">
        <v>487</v>
      </c>
      <c r="L40" s="37">
        <v>487</v>
      </c>
      <c r="M40" s="37">
        <v>487</v>
      </c>
      <c r="N40" s="37">
        <v>487</v>
      </c>
      <c r="O40" s="37">
        <v>487</v>
      </c>
      <c r="P40" s="37">
        <v>487</v>
      </c>
      <c r="Q40" s="37">
        <v>487</v>
      </c>
      <c r="R40" s="37">
        <v>487</v>
      </c>
      <c r="S40" s="37">
        <v>487</v>
      </c>
    </row>
    <row r="41" spans="2:19">
      <c r="B41" s="6">
        <v>1984</v>
      </c>
      <c r="C41" s="37">
        <v>3658</v>
      </c>
      <c r="D41" s="37">
        <v>3658</v>
      </c>
      <c r="E41" s="37">
        <v>3658</v>
      </c>
      <c r="F41" s="37">
        <v>3658</v>
      </c>
      <c r="G41" s="37">
        <v>3658</v>
      </c>
      <c r="H41" s="37">
        <v>3658</v>
      </c>
      <c r="I41" s="37">
        <v>3658</v>
      </c>
      <c r="J41" s="37">
        <v>3658</v>
      </c>
      <c r="K41" s="37">
        <v>3658</v>
      </c>
      <c r="L41" s="37">
        <v>3658</v>
      </c>
      <c r="M41" s="37">
        <v>3658</v>
      </c>
      <c r="N41" s="37">
        <v>3658</v>
      </c>
      <c r="O41" s="37">
        <v>3658</v>
      </c>
      <c r="P41" s="37">
        <v>3658</v>
      </c>
      <c r="Q41" s="37">
        <v>3658</v>
      </c>
      <c r="R41" s="37">
        <v>3658</v>
      </c>
      <c r="S41" s="37">
        <v>3658</v>
      </c>
    </row>
    <row r="42" spans="2:19">
      <c r="B42" s="6">
        <v>1983</v>
      </c>
      <c r="C42" s="37">
        <v>38480</v>
      </c>
      <c r="D42" s="37">
        <v>38480</v>
      </c>
      <c r="E42" s="37">
        <v>38480</v>
      </c>
      <c r="F42" s="37">
        <v>38480</v>
      </c>
      <c r="G42" s="37">
        <v>38480</v>
      </c>
      <c r="H42" s="37">
        <v>38480</v>
      </c>
      <c r="I42" s="37">
        <v>38480</v>
      </c>
      <c r="J42" s="37">
        <v>38480</v>
      </c>
      <c r="K42" s="37">
        <v>38480</v>
      </c>
      <c r="L42" s="37">
        <v>38480</v>
      </c>
      <c r="M42" s="37">
        <v>38480</v>
      </c>
      <c r="N42" s="37">
        <v>38480</v>
      </c>
      <c r="O42" s="37">
        <v>38480</v>
      </c>
      <c r="P42" s="37">
        <v>38480</v>
      </c>
      <c r="Q42" s="37">
        <v>38480</v>
      </c>
      <c r="R42" s="37">
        <v>38480</v>
      </c>
      <c r="S42" s="37">
        <v>38480</v>
      </c>
    </row>
    <row r="43" spans="2:19">
      <c r="B43" s="6">
        <v>1982</v>
      </c>
      <c r="C43" s="37">
        <v>5601</v>
      </c>
      <c r="D43" s="37">
        <v>5601</v>
      </c>
      <c r="E43" s="37">
        <v>5601</v>
      </c>
      <c r="F43" s="37">
        <v>5601</v>
      </c>
      <c r="G43" s="37">
        <v>5601</v>
      </c>
      <c r="H43" s="37">
        <v>5601</v>
      </c>
      <c r="I43" s="37">
        <v>5601</v>
      </c>
      <c r="J43" s="37">
        <v>5601</v>
      </c>
      <c r="K43" s="37">
        <v>5601</v>
      </c>
      <c r="L43" s="37">
        <v>5601</v>
      </c>
      <c r="M43" s="37">
        <v>5601</v>
      </c>
      <c r="N43" s="37">
        <v>5601</v>
      </c>
      <c r="O43" s="37">
        <v>5601</v>
      </c>
      <c r="P43" s="37">
        <v>5601</v>
      </c>
      <c r="Q43" s="37">
        <v>5601</v>
      </c>
      <c r="R43" s="37">
        <v>5601</v>
      </c>
      <c r="S43" s="37">
        <v>5601</v>
      </c>
    </row>
    <row r="44" spans="2:19">
      <c r="B44" s="6">
        <v>1981</v>
      </c>
      <c r="C44" s="37">
        <v>440</v>
      </c>
      <c r="D44" s="37">
        <v>440</v>
      </c>
      <c r="E44" s="37">
        <v>440</v>
      </c>
      <c r="F44" s="37">
        <v>440</v>
      </c>
      <c r="G44" s="37">
        <v>440</v>
      </c>
      <c r="H44" s="37">
        <v>440</v>
      </c>
      <c r="I44" s="37">
        <v>440</v>
      </c>
      <c r="J44" s="37">
        <v>440</v>
      </c>
      <c r="K44" s="37">
        <v>440</v>
      </c>
      <c r="L44" s="37">
        <v>440</v>
      </c>
      <c r="M44" s="37">
        <v>440</v>
      </c>
      <c r="N44" s="37">
        <v>440</v>
      </c>
      <c r="O44" s="37">
        <v>440</v>
      </c>
      <c r="P44" s="37">
        <v>440</v>
      </c>
      <c r="Q44" s="37">
        <v>440</v>
      </c>
      <c r="R44" s="37">
        <v>440</v>
      </c>
      <c r="S44" s="37">
        <v>440</v>
      </c>
    </row>
    <row r="45" spans="2:19">
      <c r="B45" s="6">
        <v>1980</v>
      </c>
      <c r="C45" s="37">
        <v>2137</v>
      </c>
      <c r="D45" s="37">
        <v>2137</v>
      </c>
      <c r="E45" s="37">
        <v>2137</v>
      </c>
      <c r="F45" s="37">
        <v>2137</v>
      </c>
      <c r="G45" s="37">
        <v>2137</v>
      </c>
      <c r="H45" s="37">
        <v>2137</v>
      </c>
      <c r="I45" s="37">
        <v>2137</v>
      </c>
      <c r="J45" s="37">
        <v>2137</v>
      </c>
      <c r="K45" s="37">
        <v>2137</v>
      </c>
      <c r="L45" s="37">
        <v>2137</v>
      </c>
      <c r="M45" s="37">
        <v>2137</v>
      </c>
      <c r="N45" s="37">
        <v>2137</v>
      </c>
      <c r="O45" s="37">
        <v>2137</v>
      </c>
      <c r="P45" s="37">
        <v>2137</v>
      </c>
      <c r="Q45" s="37">
        <v>2137</v>
      </c>
      <c r="R45" s="37">
        <v>2137</v>
      </c>
      <c r="S45" s="37">
        <v>2137</v>
      </c>
    </row>
    <row r="46" spans="2:19">
      <c r="B46" s="6">
        <v>1979</v>
      </c>
      <c r="C46" s="37">
        <v>5976</v>
      </c>
      <c r="D46" s="37">
        <v>5976</v>
      </c>
      <c r="E46" s="37">
        <v>5976</v>
      </c>
      <c r="F46" s="37">
        <v>5976</v>
      </c>
      <c r="G46" s="37">
        <v>5976</v>
      </c>
      <c r="H46" s="37">
        <v>5976</v>
      </c>
      <c r="I46" s="37">
        <v>5976</v>
      </c>
      <c r="J46" s="37">
        <v>5976</v>
      </c>
      <c r="K46" s="37">
        <v>5976</v>
      </c>
      <c r="L46" s="37">
        <v>5976</v>
      </c>
      <c r="M46" s="37">
        <v>5976</v>
      </c>
      <c r="N46" s="37">
        <v>5976</v>
      </c>
      <c r="O46" s="37">
        <v>5976</v>
      </c>
      <c r="P46" s="37">
        <v>5976</v>
      </c>
      <c r="Q46" s="37">
        <v>5976</v>
      </c>
      <c r="R46" s="37">
        <v>5976</v>
      </c>
      <c r="S46" s="37">
        <v>5976</v>
      </c>
    </row>
    <row r="47" spans="2:19">
      <c r="B47" s="6">
        <v>1978</v>
      </c>
      <c r="C47" s="37">
        <v>3762</v>
      </c>
      <c r="D47" s="37">
        <v>3762</v>
      </c>
      <c r="E47" s="37">
        <v>3762</v>
      </c>
      <c r="F47" s="37">
        <v>3762</v>
      </c>
      <c r="G47" s="37">
        <v>3762</v>
      </c>
      <c r="H47" s="37">
        <v>3762</v>
      </c>
      <c r="I47" s="37">
        <v>3762</v>
      </c>
      <c r="J47" s="37">
        <v>3762</v>
      </c>
      <c r="K47" s="37">
        <v>3762</v>
      </c>
      <c r="L47" s="37">
        <v>3762</v>
      </c>
      <c r="M47" s="37">
        <v>3762</v>
      </c>
      <c r="N47" s="37">
        <v>3762</v>
      </c>
      <c r="O47" s="37">
        <v>3762</v>
      </c>
      <c r="P47" s="37">
        <v>3762</v>
      </c>
      <c r="Q47" s="37">
        <v>3762</v>
      </c>
      <c r="R47" s="37">
        <v>3762</v>
      </c>
      <c r="S47" s="37">
        <v>3762</v>
      </c>
    </row>
    <row r="48" spans="2:19">
      <c r="B48" s="6">
        <v>1977</v>
      </c>
      <c r="C48" s="37">
        <v>8157</v>
      </c>
      <c r="D48" s="37">
        <v>8157</v>
      </c>
      <c r="E48" s="37">
        <v>8157</v>
      </c>
      <c r="F48" s="37">
        <v>8157</v>
      </c>
      <c r="G48" s="37">
        <v>8157</v>
      </c>
      <c r="H48" s="37">
        <v>8157</v>
      </c>
      <c r="I48" s="37">
        <v>8157</v>
      </c>
      <c r="J48" s="37">
        <v>8157</v>
      </c>
      <c r="K48" s="37">
        <v>8157</v>
      </c>
      <c r="L48" s="37">
        <v>8157</v>
      </c>
      <c r="M48" s="37">
        <v>8157</v>
      </c>
      <c r="N48" s="37">
        <v>8157</v>
      </c>
      <c r="O48" s="37">
        <v>8157</v>
      </c>
      <c r="P48" s="37">
        <v>8157</v>
      </c>
      <c r="Q48" s="37">
        <v>8157</v>
      </c>
      <c r="R48" s="37">
        <v>8157</v>
      </c>
      <c r="S48" s="37">
        <v>8157</v>
      </c>
    </row>
    <row r="49" spans="2:19">
      <c r="B49" s="6">
        <v>1976</v>
      </c>
      <c r="C49" s="37">
        <v>90986</v>
      </c>
      <c r="D49" s="37">
        <v>90986</v>
      </c>
      <c r="E49" s="37">
        <v>90986</v>
      </c>
      <c r="F49" s="37">
        <v>90986</v>
      </c>
      <c r="G49" s="37">
        <v>90986</v>
      </c>
      <c r="H49" s="37">
        <v>90986</v>
      </c>
      <c r="I49" s="37">
        <v>90986</v>
      </c>
      <c r="J49" s="37">
        <v>90986</v>
      </c>
      <c r="K49" s="37">
        <v>90986</v>
      </c>
      <c r="L49" s="37">
        <v>90986</v>
      </c>
      <c r="M49" s="37">
        <v>90986</v>
      </c>
      <c r="N49" s="37">
        <v>90986</v>
      </c>
      <c r="O49" s="37">
        <v>90986</v>
      </c>
      <c r="P49" s="37">
        <v>90986</v>
      </c>
      <c r="Q49" s="37">
        <v>90986</v>
      </c>
      <c r="R49" s="37">
        <v>90986</v>
      </c>
      <c r="S49" s="37">
        <v>90986</v>
      </c>
    </row>
    <row r="50" spans="2:19">
      <c r="B50" s="6">
        <v>1975</v>
      </c>
      <c r="C50" s="37">
        <v>862</v>
      </c>
      <c r="D50" s="37">
        <v>862</v>
      </c>
      <c r="E50" s="37">
        <v>862</v>
      </c>
      <c r="F50" s="37">
        <v>862</v>
      </c>
      <c r="G50" s="37">
        <v>862</v>
      </c>
      <c r="H50" s="37">
        <v>862</v>
      </c>
      <c r="I50" s="37">
        <v>862</v>
      </c>
      <c r="J50" s="37">
        <v>862</v>
      </c>
      <c r="K50" s="37">
        <v>862</v>
      </c>
      <c r="L50" s="37">
        <v>862</v>
      </c>
      <c r="M50" s="37">
        <v>862</v>
      </c>
      <c r="N50" s="37">
        <v>862</v>
      </c>
      <c r="O50" s="37">
        <v>862</v>
      </c>
      <c r="P50" s="37">
        <v>862</v>
      </c>
      <c r="Q50" s="37">
        <v>862</v>
      </c>
      <c r="R50" s="37">
        <v>862</v>
      </c>
      <c r="S50" s="37">
        <v>862</v>
      </c>
    </row>
    <row r="51" spans="2:19">
      <c r="B51" s="6">
        <v>1974</v>
      </c>
      <c r="C51" s="37">
        <v>15218</v>
      </c>
      <c r="D51" s="37">
        <v>15218</v>
      </c>
      <c r="E51" s="37">
        <v>15218</v>
      </c>
      <c r="F51" s="37">
        <v>15218</v>
      </c>
      <c r="G51" s="37">
        <v>15218</v>
      </c>
      <c r="H51" s="37">
        <v>15218</v>
      </c>
      <c r="I51" s="37">
        <v>15218</v>
      </c>
      <c r="J51" s="37">
        <v>15218</v>
      </c>
      <c r="K51" s="37">
        <v>15218</v>
      </c>
      <c r="L51" s="37">
        <v>15218</v>
      </c>
      <c r="M51" s="37">
        <v>15218</v>
      </c>
      <c r="N51" s="37">
        <v>15218</v>
      </c>
      <c r="O51" s="37">
        <v>15218</v>
      </c>
      <c r="P51" s="37">
        <v>15218</v>
      </c>
      <c r="Q51" s="37">
        <v>15218</v>
      </c>
      <c r="R51" s="37">
        <v>15218</v>
      </c>
      <c r="S51" s="37">
        <v>15218</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33141</v>
      </c>
      <c r="D55" s="37">
        <v>33141</v>
      </c>
      <c r="E55" s="37">
        <v>33141</v>
      </c>
      <c r="F55" s="37">
        <v>33141</v>
      </c>
      <c r="G55" s="37">
        <v>33141</v>
      </c>
      <c r="H55" s="37">
        <v>33141</v>
      </c>
      <c r="I55" s="37">
        <v>33141</v>
      </c>
      <c r="J55" s="37">
        <v>33141</v>
      </c>
      <c r="K55" s="37">
        <v>33141</v>
      </c>
      <c r="L55" s="37">
        <v>33141</v>
      </c>
      <c r="M55" s="37">
        <v>33141</v>
      </c>
      <c r="N55" s="37">
        <v>33141</v>
      </c>
      <c r="O55" s="37">
        <v>33141</v>
      </c>
      <c r="P55" s="37">
        <v>33141</v>
      </c>
      <c r="Q55" s="37">
        <v>33141</v>
      </c>
      <c r="R55" s="37">
        <v>33141</v>
      </c>
      <c r="S55" s="37">
        <v>33141</v>
      </c>
    </row>
    <row r="56" spans="2:19">
      <c r="B56" s="6">
        <v>1969</v>
      </c>
      <c r="C56" s="37">
        <v>1168</v>
      </c>
      <c r="D56" s="37">
        <v>1168</v>
      </c>
      <c r="E56" s="37">
        <v>1168</v>
      </c>
      <c r="F56" s="37">
        <v>1168</v>
      </c>
      <c r="G56" s="37">
        <v>1168</v>
      </c>
      <c r="H56" s="37">
        <v>1168</v>
      </c>
      <c r="I56" s="37">
        <v>1168</v>
      </c>
      <c r="J56" s="37">
        <v>1168</v>
      </c>
      <c r="K56" s="37">
        <v>1168</v>
      </c>
      <c r="L56" s="37">
        <v>1168</v>
      </c>
      <c r="M56" s="37">
        <v>1168</v>
      </c>
      <c r="N56" s="37">
        <v>1168</v>
      </c>
      <c r="O56" s="37">
        <v>1168</v>
      </c>
      <c r="P56" s="37">
        <v>1168</v>
      </c>
      <c r="Q56" s="37">
        <v>1168</v>
      </c>
      <c r="R56" s="37">
        <v>1168</v>
      </c>
      <c r="S56" s="37">
        <v>1168</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632</v>
      </c>
      <c r="D58" s="37">
        <v>632</v>
      </c>
      <c r="E58" s="37">
        <v>632</v>
      </c>
      <c r="F58" s="37">
        <v>632</v>
      </c>
      <c r="G58" s="37">
        <v>632</v>
      </c>
      <c r="H58" s="37">
        <v>632</v>
      </c>
      <c r="I58" s="37">
        <v>632</v>
      </c>
      <c r="J58" s="37">
        <v>632</v>
      </c>
      <c r="K58" s="37">
        <v>632</v>
      </c>
      <c r="L58" s="37">
        <v>632</v>
      </c>
      <c r="M58" s="37">
        <v>632</v>
      </c>
      <c r="N58" s="37">
        <v>632</v>
      </c>
      <c r="O58" s="37">
        <v>632</v>
      </c>
      <c r="P58" s="37">
        <v>632</v>
      </c>
      <c r="Q58" s="37">
        <v>632</v>
      </c>
      <c r="R58" s="37">
        <v>632</v>
      </c>
      <c r="S58" s="37">
        <v>632</v>
      </c>
    </row>
    <row r="59" spans="2:19">
      <c r="B59" s="6">
        <v>1966</v>
      </c>
      <c r="C59" s="37">
        <v>66</v>
      </c>
      <c r="D59" s="37">
        <v>66</v>
      </c>
      <c r="E59" s="37">
        <v>66</v>
      </c>
      <c r="F59" s="37">
        <v>66</v>
      </c>
      <c r="G59" s="37">
        <v>66</v>
      </c>
      <c r="H59" s="37">
        <v>66</v>
      </c>
      <c r="I59" s="37">
        <v>66</v>
      </c>
      <c r="J59" s="37">
        <v>66</v>
      </c>
      <c r="K59" s="37">
        <v>66</v>
      </c>
      <c r="L59" s="37">
        <v>66</v>
      </c>
      <c r="M59" s="37">
        <v>66</v>
      </c>
      <c r="N59" s="37">
        <v>66</v>
      </c>
      <c r="O59" s="37">
        <v>66</v>
      </c>
      <c r="P59" s="37">
        <v>66</v>
      </c>
      <c r="Q59" s="37">
        <v>66</v>
      </c>
      <c r="R59" s="37">
        <v>66</v>
      </c>
      <c r="S59" s="37">
        <v>66</v>
      </c>
    </row>
    <row r="60" spans="2:19">
      <c r="B60" s="6">
        <v>1965</v>
      </c>
      <c r="C60" s="37">
        <v>256</v>
      </c>
      <c r="D60" s="37">
        <v>256</v>
      </c>
      <c r="E60" s="37">
        <v>256</v>
      </c>
      <c r="F60" s="37">
        <v>256</v>
      </c>
      <c r="G60" s="37">
        <v>256</v>
      </c>
      <c r="H60" s="37">
        <v>256</v>
      </c>
      <c r="I60" s="37">
        <v>256</v>
      </c>
      <c r="J60" s="37">
        <v>256</v>
      </c>
      <c r="K60" s="37">
        <v>256</v>
      </c>
      <c r="L60" s="37">
        <v>256</v>
      </c>
      <c r="M60" s="37">
        <v>256</v>
      </c>
      <c r="N60" s="37">
        <v>256</v>
      </c>
      <c r="O60" s="37">
        <v>256</v>
      </c>
      <c r="P60" s="37">
        <v>256</v>
      </c>
      <c r="Q60" s="37">
        <v>256</v>
      </c>
      <c r="R60" s="37">
        <v>256</v>
      </c>
      <c r="S60" s="37">
        <v>256</v>
      </c>
    </row>
    <row r="61" spans="2:19">
      <c r="B61" s="6">
        <v>1964</v>
      </c>
      <c r="C61" s="37">
        <v>454</v>
      </c>
      <c r="D61" s="37">
        <v>454</v>
      </c>
      <c r="E61" s="37">
        <v>454</v>
      </c>
      <c r="F61" s="37">
        <v>454</v>
      </c>
      <c r="G61" s="37">
        <v>454</v>
      </c>
      <c r="H61" s="37">
        <v>454</v>
      </c>
      <c r="I61" s="37">
        <v>454</v>
      </c>
      <c r="J61" s="37">
        <v>454</v>
      </c>
      <c r="K61" s="37">
        <v>454</v>
      </c>
      <c r="L61" s="37">
        <v>454</v>
      </c>
      <c r="M61" s="37">
        <v>454</v>
      </c>
      <c r="N61" s="37">
        <v>454</v>
      </c>
      <c r="O61" s="37">
        <v>454</v>
      </c>
      <c r="P61" s="37">
        <v>454</v>
      </c>
      <c r="Q61" s="37">
        <v>454</v>
      </c>
      <c r="R61" s="37">
        <v>454</v>
      </c>
      <c r="S61" s="37">
        <v>454</v>
      </c>
    </row>
    <row r="62" spans="2:19">
      <c r="B62" s="6">
        <v>1963</v>
      </c>
      <c r="C62" s="37">
        <v>256</v>
      </c>
      <c r="D62" s="37">
        <v>256</v>
      </c>
      <c r="E62" s="37">
        <v>256</v>
      </c>
      <c r="F62" s="37">
        <v>256</v>
      </c>
      <c r="G62" s="37">
        <v>256</v>
      </c>
      <c r="H62" s="37">
        <v>256</v>
      </c>
      <c r="I62" s="37">
        <v>256</v>
      </c>
      <c r="J62" s="37">
        <v>256</v>
      </c>
      <c r="K62" s="37">
        <v>256</v>
      </c>
      <c r="L62" s="37">
        <v>256</v>
      </c>
      <c r="M62" s="37">
        <v>256</v>
      </c>
      <c r="N62" s="37">
        <v>256</v>
      </c>
      <c r="O62" s="37">
        <v>256</v>
      </c>
      <c r="P62" s="37">
        <v>256</v>
      </c>
      <c r="Q62" s="37">
        <v>256</v>
      </c>
      <c r="R62" s="37">
        <v>256</v>
      </c>
      <c r="S62" s="37">
        <v>256</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233</v>
      </c>
      <c r="D64" s="37">
        <v>233</v>
      </c>
      <c r="E64" s="37">
        <v>233</v>
      </c>
      <c r="F64" s="37">
        <v>233</v>
      </c>
      <c r="G64" s="37">
        <v>233</v>
      </c>
      <c r="H64" s="37">
        <v>233</v>
      </c>
      <c r="I64" s="37">
        <v>233</v>
      </c>
      <c r="J64" s="37">
        <v>233</v>
      </c>
      <c r="K64" s="37">
        <v>233</v>
      </c>
      <c r="L64" s="37">
        <v>233</v>
      </c>
      <c r="M64" s="37">
        <v>233</v>
      </c>
      <c r="N64" s="37">
        <v>233</v>
      </c>
      <c r="O64" s="37">
        <v>233</v>
      </c>
      <c r="P64" s="37">
        <v>233</v>
      </c>
      <c r="Q64" s="37">
        <v>233</v>
      </c>
      <c r="R64" s="37">
        <v>233</v>
      </c>
      <c r="S64" s="37">
        <v>233</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168</v>
      </c>
      <c r="D66" s="37">
        <v>168</v>
      </c>
      <c r="E66" s="37">
        <v>168</v>
      </c>
      <c r="F66" s="37">
        <v>168</v>
      </c>
      <c r="G66" s="37">
        <v>168</v>
      </c>
      <c r="H66" s="37">
        <v>168</v>
      </c>
      <c r="I66" s="37">
        <v>168</v>
      </c>
      <c r="J66" s="37">
        <v>168</v>
      </c>
      <c r="K66" s="37">
        <v>168</v>
      </c>
      <c r="L66" s="37">
        <v>168</v>
      </c>
      <c r="M66" s="37">
        <v>168</v>
      </c>
      <c r="N66" s="37">
        <v>168</v>
      </c>
      <c r="O66" s="37">
        <v>168</v>
      </c>
      <c r="P66" s="37">
        <v>168</v>
      </c>
      <c r="Q66" s="37">
        <v>168</v>
      </c>
      <c r="R66" s="37">
        <v>168</v>
      </c>
      <c r="S66" s="37">
        <v>168</v>
      </c>
    </row>
    <row r="67" spans="2:19">
      <c r="B67" s="6">
        <v>1958</v>
      </c>
      <c r="C67" s="37">
        <v>1074</v>
      </c>
      <c r="D67" s="37">
        <v>1074</v>
      </c>
      <c r="E67" s="37">
        <v>1074</v>
      </c>
      <c r="F67" s="37">
        <v>1074</v>
      </c>
      <c r="G67" s="37">
        <v>1074</v>
      </c>
      <c r="H67" s="37">
        <v>1074</v>
      </c>
      <c r="I67" s="37">
        <v>1074</v>
      </c>
      <c r="J67" s="37">
        <v>1074</v>
      </c>
      <c r="K67" s="37">
        <v>1074</v>
      </c>
      <c r="L67" s="37">
        <v>1074</v>
      </c>
      <c r="M67" s="37">
        <v>1074</v>
      </c>
      <c r="N67" s="37">
        <v>1074</v>
      </c>
      <c r="O67" s="37">
        <v>1074</v>
      </c>
      <c r="P67" s="37">
        <v>1074</v>
      </c>
      <c r="Q67" s="37">
        <v>1074</v>
      </c>
      <c r="R67" s="37">
        <v>1074</v>
      </c>
      <c r="S67" s="37">
        <v>1074</v>
      </c>
    </row>
    <row r="68" spans="2:19">
      <c r="B68" s="6">
        <v>1957</v>
      </c>
      <c r="C68" s="37">
        <v>389</v>
      </c>
      <c r="D68" s="37">
        <v>389</v>
      </c>
      <c r="E68" s="37">
        <v>389</v>
      </c>
      <c r="F68" s="37">
        <v>389</v>
      </c>
      <c r="G68" s="37">
        <v>389</v>
      </c>
      <c r="H68" s="37">
        <v>389</v>
      </c>
      <c r="I68" s="37">
        <v>389</v>
      </c>
      <c r="J68" s="37">
        <v>389</v>
      </c>
      <c r="K68" s="37">
        <v>389</v>
      </c>
      <c r="L68" s="37">
        <v>389</v>
      </c>
      <c r="M68" s="37">
        <v>389</v>
      </c>
      <c r="N68" s="37">
        <v>389</v>
      </c>
      <c r="O68" s="37">
        <v>389</v>
      </c>
      <c r="P68" s="37">
        <v>389</v>
      </c>
      <c r="Q68" s="37">
        <v>389</v>
      </c>
      <c r="R68" s="37">
        <v>389</v>
      </c>
      <c r="S68" s="37">
        <v>389</v>
      </c>
    </row>
    <row r="69" spans="2:19">
      <c r="B69" s="6">
        <v>1956</v>
      </c>
      <c r="C69" s="37">
        <v>517</v>
      </c>
      <c r="D69" s="37">
        <v>517</v>
      </c>
      <c r="E69" s="37">
        <v>517</v>
      </c>
      <c r="F69" s="37">
        <v>517</v>
      </c>
      <c r="G69" s="37">
        <v>517</v>
      </c>
      <c r="H69" s="37">
        <v>517</v>
      </c>
      <c r="I69" s="37">
        <v>517</v>
      </c>
      <c r="J69" s="37">
        <v>517</v>
      </c>
      <c r="K69" s="37">
        <v>517</v>
      </c>
      <c r="L69" s="37">
        <v>517</v>
      </c>
      <c r="M69" s="37">
        <v>517</v>
      </c>
      <c r="N69" s="37">
        <v>517</v>
      </c>
      <c r="O69" s="37">
        <v>517</v>
      </c>
      <c r="P69" s="37">
        <v>517</v>
      </c>
      <c r="Q69" s="37">
        <v>517</v>
      </c>
      <c r="R69" s="37">
        <v>517</v>
      </c>
      <c r="S69" s="37">
        <v>517</v>
      </c>
    </row>
    <row r="70" spans="2:19">
      <c r="B70" s="6">
        <v>1955</v>
      </c>
      <c r="C70" s="37">
        <v>477</v>
      </c>
      <c r="D70" s="37">
        <v>477</v>
      </c>
      <c r="E70" s="37">
        <v>477</v>
      </c>
      <c r="F70" s="37">
        <v>477</v>
      </c>
      <c r="G70" s="37">
        <v>477</v>
      </c>
      <c r="H70" s="37">
        <v>477</v>
      </c>
      <c r="I70" s="37">
        <v>477</v>
      </c>
      <c r="J70" s="37">
        <v>477</v>
      </c>
      <c r="K70" s="37">
        <v>477</v>
      </c>
      <c r="L70" s="37">
        <v>477</v>
      </c>
      <c r="M70" s="37">
        <v>477</v>
      </c>
      <c r="N70" s="37">
        <v>477</v>
      </c>
      <c r="O70" s="37">
        <v>477</v>
      </c>
      <c r="P70" s="37">
        <v>477</v>
      </c>
      <c r="Q70" s="37">
        <v>477</v>
      </c>
      <c r="R70" s="37">
        <v>477</v>
      </c>
      <c r="S70" s="37">
        <v>477</v>
      </c>
    </row>
    <row r="71" spans="2:19">
      <c r="B71" s="6">
        <v>1954</v>
      </c>
      <c r="C71" s="37">
        <v>306</v>
      </c>
      <c r="D71" s="37">
        <v>306</v>
      </c>
      <c r="E71" s="37">
        <v>306</v>
      </c>
      <c r="F71" s="37">
        <v>306</v>
      </c>
      <c r="G71" s="37">
        <v>306</v>
      </c>
      <c r="H71" s="37">
        <v>306</v>
      </c>
      <c r="I71" s="37">
        <v>306</v>
      </c>
      <c r="J71" s="37">
        <v>306</v>
      </c>
      <c r="K71" s="37">
        <v>306</v>
      </c>
      <c r="L71" s="37">
        <v>306</v>
      </c>
      <c r="M71" s="37">
        <v>306</v>
      </c>
      <c r="N71" s="37">
        <v>306</v>
      </c>
      <c r="O71" s="37">
        <v>306</v>
      </c>
      <c r="P71" s="37">
        <v>306</v>
      </c>
      <c r="Q71" s="37">
        <v>306</v>
      </c>
      <c r="R71" s="37">
        <v>306</v>
      </c>
      <c r="S71" s="37">
        <v>306</v>
      </c>
    </row>
    <row r="72" spans="2:19">
      <c r="B72" s="6">
        <v>1953</v>
      </c>
      <c r="C72" s="37">
        <v>218</v>
      </c>
      <c r="D72" s="37">
        <v>218</v>
      </c>
      <c r="E72" s="37">
        <v>218</v>
      </c>
      <c r="F72" s="37">
        <v>218</v>
      </c>
      <c r="G72" s="37">
        <v>218</v>
      </c>
      <c r="H72" s="37">
        <v>218</v>
      </c>
      <c r="I72" s="37">
        <v>218</v>
      </c>
      <c r="J72" s="37">
        <v>218</v>
      </c>
      <c r="K72" s="37">
        <v>218</v>
      </c>
      <c r="L72" s="37">
        <v>218</v>
      </c>
      <c r="M72" s="37">
        <v>218</v>
      </c>
      <c r="N72" s="37">
        <v>218</v>
      </c>
      <c r="O72" s="37">
        <v>218</v>
      </c>
      <c r="P72" s="37">
        <v>218</v>
      </c>
      <c r="Q72" s="37">
        <v>218</v>
      </c>
      <c r="R72" s="37">
        <v>218</v>
      </c>
      <c r="S72" s="37">
        <v>218</v>
      </c>
    </row>
    <row r="73" spans="2:19">
      <c r="B73" s="6">
        <v>1952</v>
      </c>
      <c r="C73" s="37">
        <v>117</v>
      </c>
      <c r="D73" s="37">
        <v>117</v>
      </c>
      <c r="E73" s="37">
        <v>117</v>
      </c>
      <c r="F73" s="37">
        <v>117</v>
      </c>
      <c r="G73" s="37">
        <v>117</v>
      </c>
      <c r="H73" s="37">
        <v>117</v>
      </c>
      <c r="I73" s="37">
        <v>117</v>
      </c>
      <c r="J73" s="37">
        <v>117</v>
      </c>
      <c r="K73" s="37">
        <v>117</v>
      </c>
      <c r="L73" s="37">
        <v>117</v>
      </c>
      <c r="M73" s="37">
        <v>117</v>
      </c>
      <c r="N73" s="37">
        <v>117</v>
      </c>
      <c r="O73" s="37">
        <v>117</v>
      </c>
      <c r="P73" s="37">
        <v>117</v>
      </c>
      <c r="Q73" s="37">
        <v>117</v>
      </c>
      <c r="R73" s="37">
        <v>117</v>
      </c>
      <c r="S73" s="37">
        <v>117</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1594</v>
      </c>
      <c r="D77" s="37">
        <v>1594</v>
      </c>
      <c r="E77" s="37">
        <v>1594</v>
      </c>
      <c r="F77" s="37">
        <v>1594</v>
      </c>
      <c r="G77" s="37">
        <v>1594</v>
      </c>
      <c r="H77" s="37">
        <v>1594</v>
      </c>
      <c r="I77" s="37">
        <v>1594</v>
      </c>
      <c r="J77" s="37">
        <v>1594</v>
      </c>
      <c r="K77" s="37">
        <v>1594</v>
      </c>
      <c r="L77" s="37">
        <v>1594</v>
      </c>
      <c r="M77" s="37">
        <v>1594</v>
      </c>
      <c r="N77" s="37">
        <v>1594</v>
      </c>
      <c r="O77" s="37">
        <v>1594</v>
      </c>
      <c r="P77" s="37">
        <v>1594</v>
      </c>
      <c r="Q77" s="37">
        <v>1594</v>
      </c>
      <c r="R77" s="37">
        <v>1594</v>
      </c>
      <c r="S77" s="37">
        <v>1594</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c r="S79" s="37"/>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c r="S80" s="37"/>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c r="S81" s="37"/>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c r="S82" s="37"/>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c r="S83" s="37"/>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c r="S84" s="37"/>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c r="S85" s="37"/>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c r="S86" s="37"/>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c r="S87" s="37"/>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c r="S88" s="37"/>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c r="S89" s="37"/>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c r="S90" s="37"/>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c r="S91" s="37"/>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c r="S92" s="37"/>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c r="S93" s="37"/>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c r="S94" s="37"/>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c r="S95" s="37"/>
    </row>
    <row r="96" spans="1:19">
      <c r="A96" s="9" t="s">
        <v>78</v>
      </c>
      <c r="B96" s="7" t="s">
        <v>10</v>
      </c>
      <c r="C96" s="8">
        <f>SUM(C19:C95)</f>
        <v>236778</v>
      </c>
      <c r="D96" s="8">
        <f>SUM(D18:D95)</f>
        <v>236778</v>
      </c>
      <c r="E96" s="8">
        <f>SUM(E17:E95)</f>
        <v>236778</v>
      </c>
      <c r="F96" s="8">
        <f>SUM(F16:F95)</f>
        <v>236778</v>
      </c>
      <c r="G96" s="8">
        <f>SUM(G15:G95)</f>
        <v>236778</v>
      </c>
      <c r="H96" s="8">
        <f>SUM(H9:H95)</f>
        <v>236778</v>
      </c>
      <c r="I96" s="8">
        <f>SUM(I9:I95)</f>
        <v>236778</v>
      </c>
      <c r="J96" s="8">
        <f t="shared" ref="J96:L96" si="0">SUM(J9:J95)</f>
        <v>236778</v>
      </c>
      <c r="K96" s="8">
        <f>SUM(K9:K95)</f>
        <v>236778</v>
      </c>
      <c r="L96" s="8">
        <f t="shared" si="0"/>
        <v>236778</v>
      </c>
      <c r="M96" s="8">
        <f>SUM(M9:M95)</f>
        <v>236778</v>
      </c>
      <c r="N96" s="11">
        <f>SUM(N5:N95)</f>
        <v>236778</v>
      </c>
      <c r="O96" s="11">
        <f>SUM(O5:O95)</f>
        <v>236778</v>
      </c>
      <c r="P96" s="11">
        <f>SUM(P5:P95)</f>
        <v>236778</v>
      </c>
      <c r="Q96" s="11">
        <f>SUM(Q5:Q95)</f>
        <v>236778</v>
      </c>
      <c r="R96" s="11">
        <f>SUM(R3:R95)</f>
        <v>236778</v>
      </c>
      <c r="S96" s="11">
        <f>SUM(S3:S95)</f>
        <v>236778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v>0</v>
      </c>
      <c r="S99" s="37"/>
    </row>
    <row r="100" spans="1:19">
      <c r="B100" s="6">
        <v>2020</v>
      </c>
      <c r="C100" s="36"/>
      <c r="D100" s="36"/>
      <c r="E100" s="36"/>
      <c r="F100" s="36"/>
      <c r="G100" s="36"/>
      <c r="H100" s="36"/>
      <c r="I100" s="36"/>
      <c r="J100" s="36"/>
      <c r="K100" s="36"/>
      <c r="L100" s="36"/>
      <c r="M100" s="36"/>
      <c r="N100" s="36"/>
      <c r="O100" s="36"/>
      <c r="P100" s="36"/>
      <c r="Q100" s="37">
        <v>0</v>
      </c>
      <c r="R100" s="37">
        <v>0</v>
      </c>
      <c r="S100" s="37"/>
    </row>
    <row r="101" spans="1:19">
      <c r="A101" s="39"/>
      <c r="B101" s="6">
        <v>2019</v>
      </c>
      <c r="C101" s="36"/>
      <c r="D101" s="36"/>
      <c r="E101" s="36"/>
      <c r="F101" s="36"/>
      <c r="G101" s="36"/>
      <c r="H101" s="36"/>
      <c r="I101" s="36"/>
      <c r="J101" s="36"/>
      <c r="K101" s="36"/>
      <c r="L101" s="36"/>
      <c r="M101" s="36"/>
      <c r="N101" s="36"/>
      <c r="O101" s="36"/>
      <c r="P101" s="37">
        <v>0</v>
      </c>
      <c r="Q101" s="37">
        <v>0</v>
      </c>
      <c r="R101" s="37">
        <v>0</v>
      </c>
      <c r="S101" s="37"/>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row>
    <row r="111" spans="1:19">
      <c r="B111" s="6">
        <v>2009</v>
      </c>
      <c r="C111" s="36"/>
      <c r="D111" s="36"/>
      <c r="E111" s="36"/>
      <c r="F111" s="37">
        <v>997.04</v>
      </c>
      <c r="G111" s="37">
        <v>997.04</v>
      </c>
      <c r="H111" s="37">
        <v>997.04</v>
      </c>
      <c r="I111" s="37">
        <v>997.04</v>
      </c>
      <c r="J111" s="37">
        <v>997.04</v>
      </c>
      <c r="K111" s="37">
        <v>997.04</v>
      </c>
      <c r="L111" s="37">
        <v>997.04</v>
      </c>
      <c r="M111" s="37">
        <v>997.04</v>
      </c>
      <c r="N111" s="37">
        <v>997.04</v>
      </c>
      <c r="O111" s="37">
        <v>997.04</v>
      </c>
      <c r="P111" s="37">
        <v>997.04</v>
      </c>
      <c r="Q111" s="37">
        <v>997.04</v>
      </c>
      <c r="R111" s="37">
        <v>997.04</v>
      </c>
      <c r="S111" s="37">
        <v>997.04</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1860</v>
      </c>
      <c r="D114" s="37">
        <v>1860</v>
      </c>
      <c r="E114" s="37">
        <v>1860</v>
      </c>
      <c r="F114" s="37">
        <v>1860</v>
      </c>
      <c r="G114" s="37">
        <v>1860</v>
      </c>
      <c r="H114" s="37">
        <v>1860</v>
      </c>
      <c r="I114" s="37">
        <v>1860</v>
      </c>
      <c r="J114" s="37">
        <v>1860</v>
      </c>
      <c r="K114" s="37">
        <v>1860</v>
      </c>
      <c r="L114" s="37">
        <v>1860</v>
      </c>
      <c r="M114" s="37">
        <v>1860</v>
      </c>
      <c r="N114" s="37">
        <v>1860</v>
      </c>
      <c r="O114" s="37">
        <v>1860</v>
      </c>
      <c r="P114" s="37">
        <v>1860</v>
      </c>
      <c r="Q114" s="37">
        <v>1860</v>
      </c>
      <c r="R114" s="37">
        <v>1860</v>
      </c>
      <c r="S114" s="37">
        <v>1860</v>
      </c>
    </row>
    <row r="115" spans="2:19">
      <c r="B115" s="6">
        <v>2005</v>
      </c>
      <c r="C115" s="37">
        <v>5564.21</v>
      </c>
      <c r="D115" s="37">
        <v>5564.21</v>
      </c>
      <c r="E115" s="37">
        <v>5564.21</v>
      </c>
      <c r="F115" s="37">
        <v>5564.21</v>
      </c>
      <c r="G115" s="37">
        <v>5564.21</v>
      </c>
      <c r="H115" s="37">
        <v>5564.21</v>
      </c>
      <c r="I115" s="37">
        <v>5564.21</v>
      </c>
      <c r="J115" s="37">
        <v>5564.21</v>
      </c>
      <c r="K115" s="37">
        <v>5564.21</v>
      </c>
      <c r="L115" s="37">
        <v>5564.21</v>
      </c>
      <c r="M115" s="37">
        <v>5564.21</v>
      </c>
      <c r="N115" s="37">
        <v>5564.21</v>
      </c>
      <c r="O115" s="37">
        <v>5564.21</v>
      </c>
      <c r="P115" s="37">
        <v>5564.21</v>
      </c>
      <c r="Q115" s="37">
        <v>5564.21</v>
      </c>
      <c r="R115" s="37">
        <v>5564.21</v>
      </c>
      <c r="S115" s="37">
        <v>5564.21</v>
      </c>
    </row>
    <row r="116" spans="2:19">
      <c r="B116" s="6">
        <v>2004</v>
      </c>
      <c r="C116" s="37">
        <v>7177.95</v>
      </c>
      <c r="D116" s="37">
        <v>7177.95</v>
      </c>
      <c r="E116" s="37">
        <v>7177.95</v>
      </c>
      <c r="F116" s="37">
        <v>7177.95</v>
      </c>
      <c r="G116" s="37">
        <v>7177.95</v>
      </c>
      <c r="H116" s="37">
        <v>7177.95</v>
      </c>
      <c r="I116" s="37">
        <v>7177.95</v>
      </c>
      <c r="J116" s="37">
        <v>7177.95</v>
      </c>
      <c r="K116" s="37">
        <v>7177.95</v>
      </c>
      <c r="L116" s="37">
        <v>7177.95</v>
      </c>
      <c r="M116" s="37">
        <v>7177.95</v>
      </c>
      <c r="N116" s="37">
        <v>7177.95</v>
      </c>
      <c r="O116" s="37">
        <v>7177.95</v>
      </c>
      <c r="P116" s="37">
        <v>7177.95</v>
      </c>
      <c r="Q116" s="37">
        <v>7177.95</v>
      </c>
      <c r="R116" s="37">
        <v>7177.95</v>
      </c>
      <c r="S116" s="37">
        <v>7177.95</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878.52</v>
      </c>
      <c r="D119" s="37">
        <v>878.52</v>
      </c>
      <c r="E119" s="37">
        <v>878.52</v>
      </c>
      <c r="F119" s="37">
        <v>878.52</v>
      </c>
      <c r="G119" s="37">
        <v>878.52</v>
      </c>
      <c r="H119" s="37">
        <v>878.52</v>
      </c>
      <c r="I119" s="37">
        <v>878.52</v>
      </c>
      <c r="J119" s="37">
        <v>878.52</v>
      </c>
      <c r="K119" s="37">
        <v>878.52</v>
      </c>
      <c r="L119" s="37">
        <v>878.52</v>
      </c>
      <c r="M119" s="37">
        <v>878.52</v>
      </c>
      <c r="N119" s="37">
        <v>878.52</v>
      </c>
      <c r="O119" s="37">
        <v>878.52</v>
      </c>
      <c r="P119" s="37">
        <v>878.52</v>
      </c>
      <c r="Q119" s="37">
        <v>878.52</v>
      </c>
      <c r="R119" s="37">
        <v>878.52</v>
      </c>
      <c r="S119" s="37">
        <v>878.52</v>
      </c>
    </row>
    <row r="120" spans="2:19">
      <c r="B120" s="6">
        <v>2000</v>
      </c>
      <c r="C120" s="37">
        <v>375.72</v>
      </c>
      <c r="D120" s="37">
        <v>375.72</v>
      </c>
      <c r="E120" s="37">
        <v>375.72</v>
      </c>
      <c r="F120" s="37">
        <v>375.72</v>
      </c>
      <c r="G120" s="37">
        <v>375.72</v>
      </c>
      <c r="H120" s="37">
        <v>375.72</v>
      </c>
      <c r="I120" s="37">
        <v>375.72</v>
      </c>
      <c r="J120" s="37">
        <v>375.72</v>
      </c>
      <c r="K120" s="37">
        <v>375.72</v>
      </c>
      <c r="L120" s="37">
        <v>375.72</v>
      </c>
      <c r="M120" s="37">
        <v>375.72</v>
      </c>
      <c r="N120" s="37">
        <v>375.72</v>
      </c>
      <c r="O120" s="37">
        <v>375.72</v>
      </c>
      <c r="P120" s="37">
        <v>375.72</v>
      </c>
      <c r="Q120" s="37">
        <v>375.72</v>
      </c>
      <c r="R120" s="37">
        <v>375.72</v>
      </c>
      <c r="S120" s="37">
        <v>375.72</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2654.63</v>
      </c>
      <c r="D126" s="37">
        <v>2654.63</v>
      </c>
      <c r="E126" s="37">
        <v>2654.63</v>
      </c>
      <c r="F126" s="37">
        <v>2654.63</v>
      </c>
      <c r="G126" s="37">
        <v>2654.63</v>
      </c>
      <c r="H126" s="37">
        <v>2654.63</v>
      </c>
      <c r="I126" s="37">
        <v>2654.63</v>
      </c>
      <c r="J126" s="37">
        <v>2654.63</v>
      </c>
      <c r="K126" s="37">
        <v>2654.63</v>
      </c>
      <c r="L126" s="37">
        <v>2654.63</v>
      </c>
      <c r="M126" s="37">
        <v>2654.63</v>
      </c>
      <c r="N126" s="37">
        <v>2654.63</v>
      </c>
      <c r="O126" s="37">
        <v>2654.63</v>
      </c>
      <c r="P126" s="37">
        <v>2654.63</v>
      </c>
      <c r="Q126" s="37">
        <v>2654.63</v>
      </c>
      <c r="R126" s="37">
        <v>2654.63</v>
      </c>
      <c r="S126" s="37">
        <v>2654.63</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482.66</v>
      </c>
      <c r="D131" s="37">
        <v>482.66</v>
      </c>
      <c r="E131" s="37">
        <v>482.66</v>
      </c>
      <c r="F131" s="37">
        <v>482.66</v>
      </c>
      <c r="G131" s="37">
        <v>482.66</v>
      </c>
      <c r="H131" s="37">
        <v>482.66</v>
      </c>
      <c r="I131" s="37">
        <v>482.66</v>
      </c>
      <c r="J131" s="37">
        <v>482.66</v>
      </c>
      <c r="K131" s="37">
        <v>482.66</v>
      </c>
      <c r="L131" s="37">
        <v>482.66</v>
      </c>
      <c r="M131" s="37">
        <v>482.66</v>
      </c>
      <c r="N131" s="37">
        <v>482.66</v>
      </c>
      <c r="O131" s="37">
        <v>482.66</v>
      </c>
      <c r="P131" s="37">
        <v>482.66</v>
      </c>
      <c r="Q131" s="37">
        <v>482.66</v>
      </c>
      <c r="R131" s="37">
        <v>482.66</v>
      </c>
      <c r="S131" s="37">
        <v>482.66</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3537</v>
      </c>
      <c r="D134" s="37">
        <v>3537</v>
      </c>
      <c r="E134" s="37">
        <v>3537</v>
      </c>
      <c r="F134" s="37">
        <v>3537</v>
      </c>
      <c r="G134" s="37">
        <v>3537</v>
      </c>
      <c r="H134" s="37">
        <v>3537</v>
      </c>
      <c r="I134" s="37">
        <v>3537</v>
      </c>
      <c r="J134" s="37">
        <v>3537</v>
      </c>
      <c r="K134" s="37">
        <v>3537</v>
      </c>
      <c r="L134" s="37">
        <v>3537</v>
      </c>
      <c r="M134" s="37">
        <v>3537</v>
      </c>
      <c r="N134" s="37">
        <v>3537</v>
      </c>
      <c r="O134" s="37">
        <v>3537</v>
      </c>
      <c r="P134" s="37">
        <v>3537</v>
      </c>
      <c r="Q134" s="37">
        <v>3537</v>
      </c>
      <c r="R134" s="37">
        <v>3537</v>
      </c>
      <c r="S134" s="37">
        <v>3537</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59135</v>
      </c>
      <c r="D138" s="37">
        <v>59135</v>
      </c>
      <c r="E138" s="37">
        <v>59135</v>
      </c>
      <c r="F138" s="37">
        <v>59135</v>
      </c>
      <c r="G138" s="37">
        <v>59135</v>
      </c>
      <c r="H138" s="37">
        <v>59135</v>
      </c>
      <c r="I138" s="37">
        <v>59135</v>
      </c>
      <c r="J138" s="37">
        <v>59135</v>
      </c>
      <c r="K138" s="37">
        <v>59135</v>
      </c>
      <c r="L138" s="37">
        <v>59135</v>
      </c>
      <c r="M138" s="37">
        <v>59135</v>
      </c>
      <c r="N138" s="37">
        <v>59135</v>
      </c>
      <c r="O138" s="37">
        <v>59135</v>
      </c>
      <c r="P138" s="37">
        <v>59135</v>
      </c>
      <c r="Q138" s="37">
        <v>59135</v>
      </c>
      <c r="R138" s="37">
        <v>59135</v>
      </c>
      <c r="S138" s="37">
        <v>59135</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1946</v>
      </c>
      <c r="D141" s="37">
        <v>1946</v>
      </c>
      <c r="E141" s="37">
        <v>1946</v>
      </c>
      <c r="F141" s="37">
        <v>1946</v>
      </c>
      <c r="G141" s="37">
        <v>1946</v>
      </c>
      <c r="H141" s="37">
        <v>1946</v>
      </c>
      <c r="I141" s="37">
        <v>1946</v>
      </c>
      <c r="J141" s="37">
        <v>1946</v>
      </c>
      <c r="K141" s="37">
        <v>1946</v>
      </c>
      <c r="L141" s="37">
        <v>1946</v>
      </c>
      <c r="M141" s="37">
        <v>1946</v>
      </c>
      <c r="N141" s="37">
        <v>1946</v>
      </c>
      <c r="O141" s="37">
        <v>1946</v>
      </c>
      <c r="P141" s="37">
        <v>1946</v>
      </c>
      <c r="Q141" s="37">
        <v>1946</v>
      </c>
      <c r="R141" s="37">
        <v>1946</v>
      </c>
      <c r="S141" s="37">
        <v>1946</v>
      </c>
    </row>
    <row r="142" spans="2:19">
      <c r="B142" s="6">
        <v>1978</v>
      </c>
      <c r="C142" s="37">
        <v>20555</v>
      </c>
      <c r="D142" s="37">
        <v>20555</v>
      </c>
      <c r="E142" s="37">
        <v>20555</v>
      </c>
      <c r="F142" s="37">
        <v>20555</v>
      </c>
      <c r="G142" s="37">
        <v>20555</v>
      </c>
      <c r="H142" s="37">
        <v>20555</v>
      </c>
      <c r="I142" s="37">
        <v>20555</v>
      </c>
      <c r="J142" s="37">
        <v>20555</v>
      </c>
      <c r="K142" s="37">
        <v>20555</v>
      </c>
      <c r="L142" s="37">
        <v>20555</v>
      </c>
      <c r="M142" s="37">
        <v>20555</v>
      </c>
      <c r="N142" s="37">
        <v>20555</v>
      </c>
      <c r="O142" s="37">
        <v>20555</v>
      </c>
      <c r="P142" s="37">
        <v>20555</v>
      </c>
      <c r="Q142" s="37">
        <v>20555</v>
      </c>
      <c r="R142" s="37">
        <v>20555</v>
      </c>
      <c r="S142" s="37">
        <v>20555</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156</v>
      </c>
      <c r="D145" s="37">
        <v>156</v>
      </c>
      <c r="E145" s="37">
        <v>156</v>
      </c>
      <c r="F145" s="37">
        <v>156</v>
      </c>
      <c r="G145" s="37">
        <v>156</v>
      </c>
      <c r="H145" s="37">
        <v>156</v>
      </c>
      <c r="I145" s="37">
        <v>156</v>
      </c>
      <c r="J145" s="37">
        <v>156</v>
      </c>
      <c r="K145" s="37">
        <v>156</v>
      </c>
      <c r="L145" s="37">
        <v>156</v>
      </c>
      <c r="M145" s="37">
        <v>156</v>
      </c>
      <c r="N145" s="37">
        <v>156</v>
      </c>
      <c r="O145" s="37">
        <v>156</v>
      </c>
      <c r="P145" s="37">
        <v>156</v>
      </c>
      <c r="Q145" s="37">
        <v>156</v>
      </c>
      <c r="R145" s="37">
        <v>156</v>
      </c>
      <c r="S145" s="37">
        <v>156</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row>
    <row r="177" spans="1:21">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row>
    <row r="178" spans="1:21">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row>
    <row r="179" spans="1:21">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row>
    <row r="180" spans="1:21">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row>
    <row r="181" spans="1:21">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row>
    <row r="182" spans="1:21">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row>
    <row r="183" spans="1:21">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row>
    <row r="184" spans="1:21">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row>
    <row r="185" spans="1:21">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row>
    <row r="186" spans="1:21">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row>
    <row r="187" spans="1:21">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row>
    <row r="188" spans="1:21">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row>
    <row r="189" spans="1:21">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row>
    <row r="190" spans="1:21">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row>
    <row r="191" spans="1:21" ht="25.5">
      <c r="A191" s="75" t="s">
        <v>9</v>
      </c>
      <c r="B191" s="7" t="s">
        <v>10</v>
      </c>
      <c r="C191" s="8">
        <f>SUM(C114:C190)</f>
        <v>104322.69</v>
      </c>
      <c r="D191" s="8">
        <f>SUM(D113:D190)</f>
        <v>104322.69</v>
      </c>
      <c r="E191" s="8">
        <f>SUM(E112:E190)</f>
        <v>104322.69</v>
      </c>
      <c r="F191" s="8">
        <f>SUM(F111:F190)</f>
        <v>105319.73000000001</v>
      </c>
      <c r="G191" s="8">
        <f>SUM(G110:G190)</f>
        <v>105319.73000000001</v>
      </c>
      <c r="H191" s="8">
        <f>SUM(H104:H190)</f>
        <v>105319.73000000001</v>
      </c>
      <c r="I191" s="8">
        <f>SUM(I104:I190)</f>
        <v>105319.73000000001</v>
      </c>
      <c r="J191" s="8">
        <f t="shared" ref="J191:L191" si="1">SUM(J104:J190)</f>
        <v>105319.73000000001</v>
      </c>
      <c r="K191" s="8">
        <f>SUM(K104:K190)</f>
        <v>105319.73000000001</v>
      </c>
      <c r="L191" s="8">
        <f t="shared" si="1"/>
        <v>105319.73000000001</v>
      </c>
      <c r="M191" s="8">
        <f>SUM(M104:M190)</f>
        <v>105319.73000000001</v>
      </c>
      <c r="N191" s="11">
        <f>SUM(N99:N190)</f>
        <v>105319.73000000001</v>
      </c>
      <c r="O191" s="11">
        <f>SUM(O99:O190)</f>
        <v>105319.73000000001</v>
      </c>
      <c r="P191" s="11">
        <f>SUM(P99:P190)</f>
        <v>105319.73000000001</v>
      </c>
      <c r="Q191" s="11">
        <f>SUM(Q99:Q190)</f>
        <v>105319.73000000001</v>
      </c>
      <c r="R191" s="11">
        <f>SUM(R98:R190)</f>
        <v>105319.73000000001</v>
      </c>
      <c r="S191" s="11">
        <f>SUM(S98:S190)</f>
        <v>105319.73000000001</v>
      </c>
      <c r="U191" s="126">
        <f>SUM(C191:N191)</f>
        <v>1260845.6399999999</v>
      </c>
    </row>
    <row r="192" spans="1:21">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v>0</v>
      </c>
      <c r="S194" s="37"/>
    </row>
    <row r="195" spans="1:19">
      <c r="B195" s="6">
        <v>2020</v>
      </c>
      <c r="C195" s="36"/>
      <c r="D195" s="36"/>
      <c r="E195" s="36"/>
      <c r="F195" s="36"/>
      <c r="G195" s="36"/>
      <c r="H195" s="36"/>
      <c r="I195" s="36"/>
      <c r="J195" s="36"/>
      <c r="K195" s="36"/>
      <c r="L195" s="36"/>
      <c r="M195" s="36"/>
      <c r="N195" s="36"/>
      <c r="O195" s="36"/>
      <c r="P195" s="36"/>
      <c r="Q195" s="37">
        <v>0</v>
      </c>
      <c r="R195" s="37">
        <v>0</v>
      </c>
      <c r="S195" s="37"/>
    </row>
    <row r="196" spans="1:19">
      <c r="A196" s="40"/>
      <c r="B196" s="6">
        <v>2019</v>
      </c>
      <c r="C196" s="36"/>
      <c r="D196" s="36"/>
      <c r="E196" s="36"/>
      <c r="F196" s="36"/>
      <c r="G196" s="36"/>
      <c r="H196" s="36"/>
      <c r="I196" s="36"/>
      <c r="J196" s="36"/>
      <c r="K196" s="36"/>
      <c r="L196" s="36"/>
      <c r="M196" s="36"/>
      <c r="N196" s="36"/>
      <c r="O196" s="36"/>
      <c r="P196" s="37">
        <v>0</v>
      </c>
      <c r="Q196" s="37">
        <v>0</v>
      </c>
      <c r="R196" s="37">
        <v>0</v>
      </c>
      <c r="S196" s="37"/>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row>
    <row r="205" spans="1:19">
      <c r="B205" s="6">
        <v>2010</v>
      </c>
      <c r="C205" s="36"/>
      <c r="D205" s="36"/>
      <c r="E205" s="36"/>
      <c r="F205" s="36"/>
      <c r="G205" s="37">
        <v>34279.29</v>
      </c>
      <c r="H205" s="37">
        <v>34279.29</v>
      </c>
      <c r="I205" s="37">
        <v>34279.29</v>
      </c>
      <c r="J205" s="37">
        <v>34279.29</v>
      </c>
      <c r="K205" s="37">
        <v>34279.29</v>
      </c>
      <c r="L205" s="37">
        <v>34279.29</v>
      </c>
      <c r="M205" s="37">
        <v>34279.29</v>
      </c>
      <c r="N205" s="37">
        <v>34279.29</v>
      </c>
      <c r="O205" s="37">
        <v>34279.29</v>
      </c>
      <c r="P205" s="37">
        <v>34279.29</v>
      </c>
      <c r="Q205" s="37">
        <v>34279.29</v>
      </c>
      <c r="R205" s="37">
        <v>34279.29</v>
      </c>
      <c r="S205" s="37">
        <v>34279.29</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20565.23</v>
      </c>
      <c r="D209" s="37">
        <v>20565.23</v>
      </c>
      <c r="E209" s="37">
        <v>20565.23</v>
      </c>
      <c r="F209" s="37">
        <v>20565.23</v>
      </c>
      <c r="G209" s="37">
        <v>20565.23</v>
      </c>
      <c r="H209" s="37">
        <v>20565.23</v>
      </c>
      <c r="I209" s="37">
        <v>20565.23</v>
      </c>
      <c r="J209" s="37">
        <v>20565.23</v>
      </c>
      <c r="K209" s="37">
        <v>20565.23</v>
      </c>
      <c r="L209" s="37">
        <v>20565.23</v>
      </c>
      <c r="M209" s="37">
        <v>20565.23</v>
      </c>
      <c r="N209" s="37">
        <v>20565.23</v>
      </c>
      <c r="O209" s="37">
        <v>20565.23</v>
      </c>
      <c r="P209" s="37">
        <v>20565.23</v>
      </c>
      <c r="Q209" s="37">
        <v>20565.23</v>
      </c>
      <c r="R209" s="37">
        <v>20565.23</v>
      </c>
      <c r="S209" s="37">
        <v>20565.23</v>
      </c>
    </row>
    <row r="210" spans="2:19">
      <c r="B210" s="6">
        <v>2005</v>
      </c>
      <c r="C210" s="37">
        <v>4123.1000000000004</v>
      </c>
      <c r="D210" s="37">
        <v>4123.1000000000004</v>
      </c>
      <c r="E210" s="37">
        <v>4123.1000000000004</v>
      </c>
      <c r="F210" s="37">
        <v>4123.1000000000004</v>
      </c>
      <c r="G210" s="37">
        <v>4123.1000000000004</v>
      </c>
      <c r="H210" s="37">
        <v>4123.1000000000004</v>
      </c>
      <c r="I210" s="37">
        <v>4123.1000000000004</v>
      </c>
      <c r="J210" s="37">
        <v>4123.1000000000004</v>
      </c>
      <c r="K210" s="37">
        <v>4123.1000000000004</v>
      </c>
      <c r="L210" s="37">
        <v>4123.1000000000004</v>
      </c>
      <c r="M210" s="37">
        <v>4123.1000000000004</v>
      </c>
      <c r="N210" s="37">
        <v>4123.1000000000004</v>
      </c>
      <c r="O210" s="37">
        <v>4123.1000000000004</v>
      </c>
      <c r="P210" s="37">
        <v>4123.1000000000004</v>
      </c>
      <c r="Q210" s="37">
        <v>4123.1000000000004</v>
      </c>
      <c r="R210" s="37">
        <v>4123.1000000000004</v>
      </c>
      <c r="S210" s="37">
        <v>4123.1000000000004</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4726.8900000000003</v>
      </c>
      <c r="D227" s="37">
        <v>4726.8900000000003</v>
      </c>
      <c r="E227" s="37">
        <v>4726.8900000000003</v>
      </c>
      <c r="F227" s="37">
        <v>4726.8900000000003</v>
      </c>
      <c r="G227" s="37">
        <v>4726.8900000000003</v>
      </c>
      <c r="H227" s="37">
        <v>4726.8900000000003</v>
      </c>
      <c r="I227" s="37">
        <v>4726.8900000000003</v>
      </c>
      <c r="J227" s="37">
        <v>4726.8900000000003</v>
      </c>
      <c r="K227" s="37">
        <v>4726.8900000000003</v>
      </c>
      <c r="L227" s="37">
        <v>4726.8900000000003</v>
      </c>
      <c r="M227" s="37">
        <v>4726.8900000000003</v>
      </c>
      <c r="N227" s="37">
        <v>4726.8900000000003</v>
      </c>
      <c r="O227" s="37">
        <v>4726.8900000000003</v>
      </c>
      <c r="P227" s="37">
        <v>4726.8900000000003</v>
      </c>
      <c r="Q227" s="37">
        <v>4726.8900000000003</v>
      </c>
      <c r="R227" s="37">
        <v>4726.8900000000003</v>
      </c>
      <c r="S227" s="37">
        <v>4726.8900000000003</v>
      </c>
    </row>
    <row r="228" spans="2:19">
      <c r="B228" s="6">
        <v>1987</v>
      </c>
      <c r="C228" s="37">
        <v>1967.33</v>
      </c>
      <c r="D228" s="37">
        <v>1589.53</v>
      </c>
      <c r="E228" s="37">
        <v>1589.53</v>
      </c>
      <c r="F228" s="37">
        <v>1589.53</v>
      </c>
      <c r="G228" s="37">
        <v>1589.53</v>
      </c>
      <c r="H228" s="37">
        <v>1589.53</v>
      </c>
      <c r="I228" s="37">
        <v>1589.53</v>
      </c>
      <c r="J228" s="37">
        <v>1589.53</v>
      </c>
      <c r="K228" s="37">
        <v>1589.53</v>
      </c>
      <c r="L228" s="37">
        <v>1589.53</v>
      </c>
      <c r="M228" s="37">
        <v>1589.53</v>
      </c>
      <c r="N228" s="37">
        <v>1589.53</v>
      </c>
      <c r="O228" s="37">
        <v>1589.53</v>
      </c>
      <c r="P228" s="37">
        <v>1589.53</v>
      </c>
      <c r="Q228" s="37">
        <v>1589.53</v>
      </c>
      <c r="R228" s="37">
        <v>1589.53</v>
      </c>
      <c r="S228" s="37">
        <v>1589.53</v>
      </c>
    </row>
    <row r="229" spans="2:19">
      <c r="B229" s="6">
        <v>1986</v>
      </c>
      <c r="C229" s="37">
        <v>1053.25</v>
      </c>
      <c r="D229" s="37">
        <v>850.99</v>
      </c>
      <c r="E229" s="37">
        <v>850.99</v>
      </c>
      <c r="F229" s="37">
        <v>850.99</v>
      </c>
      <c r="G229" s="37">
        <v>850.99</v>
      </c>
      <c r="H229" s="37">
        <v>850.99</v>
      </c>
      <c r="I229" s="37">
        <v>850.99</v>
      </c>
      <c r="J229" s="37">
        <v>850.99</v>
      </c>
      <c r="K229" s="37">
        <v>850.99</v>
      </c>
      <c r="L229" s="37">
        <v>850.99</v>
      </c>
      <c r="M229" s="37">
        <v>850.99</v>
      </c>
      <c r="N229" s="37">
        <v>850.99</v>
      </c>
      <c r="O229" s="37">
        <v>850.99</v>
      </c>
      <c r="P229" s="37">
        <v>850.99</v>
      </c>
      <c r="Q229" s="37">
        <v>850.99</v>
      </c>
      <c r="R229" s="37">
        <v>850.99</v>
      </c>
      <c r="S229" s="37">
        <v>850.99</v>
      </c>
    </row>
    <row r="230" spans="2:19">
      <c r="B230" s="6">
        <v>1985</v>
      </c>
      <c r="C230" s="37">
        <v>10970.23</v>
      </c>
      <c r="D230" s="37">
        <v>8863.5499999999993</v>
      </c>
      <c r="E230" s="37">
        <v>8863.5499999999993</v>
      </c>
      <c r="F230" s="37">
        <v>8863.5499999999993</v>
      </c>
      <c r="G230" s="37">
        <v>8863.5499999999993</v>
      </c>
      <c r="H230" s="37">
        <v>8863.5499999999993</v>
      </c>
      <c r="I230" s="37">
        <v>8863.5499999999993</v>
      </c>
      <c r="J230" s="37">
        <v>8863.5499999999993</v>
      </c>
      <c r="K230" s="37">
        <v>8863.5499999999993</v>
      </c>
      <c r="L230" s="37">
        <v>8863.5499999999993</v>
      </c>
      <c r="M230" s="37">
        <v>8863.5499999999993</v>
      </c>
      <c r="N230" s="37">
        <v>8863.5499999999993</v>
      </c>
      <c r="O230" s="37">
        <v>8863.5499999999993</v>
      </c>
      <c r="P230" s="37">
        <v>8863.5499999999993</v>
      </c>
      <c r="Q230" s="37">
        <v>8863.5499999999993</v>
      </c>
      <c r="R230" s="37">
        <v>8863.5499999999993</v>
      </c>
      <c r="S230" s="37">
        <v>8863.5499999999993</v>
      </c>
    </row>
    <row r="231" spans="2:19">
      <c r="B231" s="6">
        <v>1984</v>
      </c>
      <c r="C231" s="37">
        <v>525.61</v>
      </c>
      <c r="D231" s="37">
        <v>525.61</v>
      </c>
      <c r="E231" s="37">
        <v>525.61</v>
      </c>
      <c r="F231" s="37">
        <v>525.61</v>
      </c>
      <c r="G231" s="37">
        <v>525.61</v>
      </c>
      <c r="H231" s="37">
        <v>525.61</v>
      </c>
      <c r="I231" s="37">
        <v>525.61</v>
      </c>
      <c r="J231" s="37">
        <v>525.61</v>
      </c>
      <c r="K231" s="37">
        <v>525.61</v>
      </c>
      <c r="L231" s="37">
        <v>525.61</v>
      </c>
      <c r="M231" s="37">
        <v>525.61</v>
      </c>
      <c r="N231" s="37">
        <v>525.61</v>
      </c>
      <c r="O231" s="37">
        <v>525.61</v>
      </c>
      <c r="P231" s="37">
        <v>525.61</v>
      </c>
      <c r="Q231" s="37">
        <v>525.61</v>
      </c>
      <c r="R231" s="37">
        <v>525.61</v>
      </c>
      <c r="S231" s="37">
        <v>525.61</v>
      </c>
    </row>
    <row r="232" spans="2:19">
      <c r="B232" s="6">
        <v>1983</v>
      </c>
      <c r="C232" s="37">
        <v>151496.79999999999</v>
      </c>
      <c r="D232" s="37">
        <v>151496.79999999999</v>
      </c>
      <c r="E232" s="37">
        <v>151496.79999999999</v>
      </c>
      <c r="F232" s="37">
        <v>151496.79999999999</v>
      </c>
      <c r="G232" s="37">
        <v>151496.79999999999</v>
      </c>
      <c r="H232" s="37">
        <v>151496.79999999999</v>
      </c>
      <c r="I232" s="37">
        <v>151496.79999999999</v>
      </c>
      <c r="J232" s="37">
        <v>151496.79999999999</v>
      </c>
      <c r="K232" s="37">
        <v>151496.79999999999</v>
      </c>
      <c r="L232" s="37">
        <v>151496.79999999999</v>
      </c>
      <c r="M232" s="37">
        <v>151496.79999999999</v>
      </c>
      <c r="N232" s="37">
        <v>151496.79999999999</v>
      </c>
      <c r="O232" s="37">
        <v>151496.79999999999</v>
      </c>
      <c r="P232" s="37">
        <v>151496.79999999999</v>
      </c>
      <c r="Q232" s="37">
        <v>151496.79999999999</v>
      </c>
      <c r="R232" s="37">
        <v>151496.79999999999</v>
      </c>
      <c r="S232" s="37">
        <v>151496.79999999999</v>
      </c>
    </row>
    <row r="233" spans="2:19">
      <c r="B233" s="6">
        <v>1982</v>
      </c>
      <c r="C233" s="37">
        <v>195408.09</v>
      </c>
      <c r="D233" s="37">
        <v>195408.09</v>
      </c>
      <c r="E233" s="37">
        <v>195408.09</v>
      </c>
      <c r="F233" s="37">
        <v>195408.09</v>
      </c>
      <c r="G233" s="37">
        <v>195408.09</v>
      </c>
      <c r="H233" s="37">
        <v>195408.09</v>
      </c>
      <c r="I233" s="37">
        <v>195408.09</v>
      </c>
      <c r="J233" s="37">
        <v>195408.09</v>
      </c>
      <c r="K233" s="37">
        <v>195408.09</v>
      </c>
      <c r="L233" s="37">
        <v>195408.09</v>
      </c>
      <c r="M233" s="37">
        <v>195408.09</v>
      </c>
      <c r="N233" s="37">
        <v>195408.09</v>
      </c>
      <c r="O233" s="37">
        <v>195408.09</v>
      </c>
      <c r="P233" s="37">
        <v>195408.09</v>
      </c>
      <c r="Q233" s="37">
        <v>195408.09</v>
      </c>
      <c r="R233" s="37">
        <v>195408.09</v>
      </c>
      <c r="S233" s="37">
        <v>195408.09</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5897.51</v>
      </c>
      <c r="D238" s="37">
        <v>4764.9799999999996</v>
      </c>
      <c r="E238" s="37">
        <v>4764.9799999999996</v>
      </c>
      <c r="F238" s="37">
        <v>4764.9799999999996</v>
      </c>
      <c r="G238" s="37">
        <v>4764.9799999999996</v>
      </c>
      <c r="H238" s="37">
        <v>4764.9799999999996</v>
      </c>
      <c r="I238" s="37">
        <v>4764.9799999999996</v>
      </c>
      <c r="J238" s="37">
        <v>4764.9799999999996</v>
      </c>
      <c r="K238" s="37">
        <v>4764.9799999999996</v>
      </c>
      <c r="L238" s="37">
        <v>4764.9799999999996</v>
      </c>
      <c r="M238" s="37">
        <v>4764.9799999999996</v>
      </c>
      <c r="N238" s="37">
        <v>4764.9799999999996</v>
      </c>
      <c r="O238" s="37">
        <v>4764.9799999999996</v>
      </c>
      <c r="P238" s="37">
        <v>4764.9799999999996</v>
      </c>
      <c r="Q238" s="37">
        <v>4764.9799999999996</v>
      </c>
      <c r="R238" s="37">
        <v>4764.9799999999996</v>
      </c>
      <c r="S238" s="37">
        <v>4764.9799999999996</v>
      </c>
    </row>
    <row r="239" spans="2:19">
      <c r="B239" s="6">
        <v>1976</v>
      </c>
      <c r="C239" s="37">
        <v>5953.68</v>
      </c>
      <c r="D239" s="37">
        <v>4810.3500000000004</v>
      </c>
      <c r="E239" s="37">
        <v>4810.3500000000004</v>
      </c>
      <c r="F239" s="37">
        <v>4810.3500000000004</v>
      </c>
      <c r="G239" s="37">
        <v>4810.3500000000004</v>
      </c>
      <c r="H239" s="37">
        <v>4810.3500000000004</v>
      </c>
      <c r="I239" s="37">
        <v>4810.3500000000004</v>
      </c>
      <c r="J239" s="37">
        <v>4810.3500000000004</v>
      </c>
      <c r="K239" s="37">
        <v>4810.3500000000004</v>
      </c>
      <c r="L239" s="37">
        <v>4810.3500000000004</v>
      </c>
      <c r="M239" s="37">
        <v>4810.3500000000004</v>
      </c>
      <c r="N239" s="37">
        <v>4810.3500000000004</v>
      </c>
      <c r="O239" s="37">
        <v>4810.3500000000004</v>
      </c>
      <c r="P239" s="37">
        <v>4810.3500000000004</v>
      </c>
      <c r="Q239" s="37">
        <v>4810.3500000000004</v>
      </c>
      <c r="R239" s="37">
        <v>4810.3500000000004</v>
      </c>
      <c r="S239" s="37">
        <v>4810.3500000000004</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2216.4499999999998</v>
      </c>
      <c r="D241" s="37">
        <v>2216.4499999999998</v>
      </c>
      <c r="E241" s="37">
        <v>2216.4499999999998</v>
      </c>
      <c r="F241" s="37">
        <v>2216.4499999999998</v>
      </c>
      <c r="G241" s="37">
        <v>2216.4499999999998</v>
      </c>
      <c r="H241" s="37">
        <v>2216.4499999999998</v>
      </c>
      <c r="I241" s="37">
        <v>2216.4499999999998</v>
      </c>
      <c r="J241" s="37">
        <v>2216.4499999999998</v>
      </c>
      <c r="K241" s="37">
        <v>2216.4499999999998</v>
      </c>
      <c r="L241" s="37">
        <v>2216.4499999999998</v>
      </c>
      <c r="M241" s="37">
        <v>2216.4499999999998</v>
      </c>
      <c r="N241" s="37">
        <v>2216.4499999999998</v>
      </c>
      <c r="O241" s="37">
        <v>2216.4499999999998</v>
      </c>
      <c r="P241" s="37">
        <v>2216.4499999999998</v>
      </c>
      <c r="Q241" s="37">
        <v>2216.4499999999998</v>
      </c>
      <c r="R241" s="37">
        <v>2216.4499999999998</v>
      </c>
      <c r="S241" s="37">
        <v>2216.4499999999998</v>
      </c>
    </row>
    <row r="242" spans="2:19">
      <c r="B242" s="6">
        <v>1973</v>
      </c>
      <c r="C242" s="37">
        <v>8175.05</v>
      </c>
      <c r="D242" s="37">
        <v>8175.05</v>
      </c>
      <c r="E242" s="37">
        <v>8175.05</v>
      </c>
      <c r="F242" s="37">
        <v>8175.05</v>
      </c>
      <c r="G242" s="37">
        <v>8175.05</v>
      </c>
      <c r="H242" s="37">
        <v>8175.05</v>
      </c>
      <c r="I242" s="37">
        <v>8175.05</v>
      </c>
      <c r="J242" s="37">
        <v>8175.05</v>
      </c>
      <c r="K242" s="37">
        <v>8175.05</v>
      </c>
      <c r="L242" s="37">
        <v>8175.05</v>
      </c>
      <c r="M242" s="37">
        <v>8175.05</v>
      </c>
      <c r="N242" s="37">
        <v>8175.05</v>
      </c>
      <c r="O242" s="37">
        <v>8175.05</v>
      </c>
      <c r="P242" s="37">
        <v>8175.05</v>
      </c>
      <c r="Q242" s="37">
        <v>8175.05</v>
      </c>
      <c r="R242" s="37">
        <v>8175.05</v>
      </c>
      <c r="S242" s="37">
        <v>8175.05</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350.87</v>
      </c>
      <c r="D245" s="37">
        <v>283.48</v>
      </c>
      <c r="E245" s="37">
        <v>283.48</v>
      </c>
      <c r="F245" s="37">
        <v>283.48</v>
      </c>
      <c r="G245" s="37">
        <v>283.48</v>
      </c>
      <c r="H245" s="37">
        <v>283.48</v>
      </c>
      <c r="I245" s="37">
        <v>283.48</v>
      </c>
      <c r="J245" s="37">
        <v>283.48</v>
      </c>
      <c r="K245" s="37">
        <v>283.48</v>
      </c>
      <c r="L245" s="37">
        <v>283.48</v>
      </c>
      <c r="M245" s="37">
        <v>283.48</v>
      </c>
      <c r="N245" s="37">
        <v>283.48</v>
      </c>
      <c r="O245" s="37">
        <v>283.48</v>
      </c>
      <c r="P245" s="37">
        <v>283.48</v>
      </c>
      <c r="Q245" s="37">
        <v>283.48</v>
      </c>
      <c r="R245" s="37">
        <v>283.48</v>
      </c>
      <c r="S245" s="37">
        <v>283.48</v>
      </c>
    </row>
    <row r="246" spans="2:19">
      <c r="B246" s="6">
        <v>1969</v>
      </c>
      <c r="C246" s="37">
        <v>14671.73</v>
      </c>
      <c r="D246" s="37">
        <v>11854.22</v>
      </c>
      <c r="E246" s="37">
        <v>11854.22</v>
      </c>
      <c r="F246" s="37">
        <v>11854.22</v>
      </c>
      <c r="G246" s="37">
        <v>11854.22</v>
      </c>
      <c r="H246" s="37">
        <v>11854.22</v>
      </c>
      <c r="I246" s="37">
        <v>11854.22</v>
      </c>
      <c r="J246" s="37">
        <v>11854.22</v>
      </c>
      <c r="K246" s="37">
        <v>11854.22</v>
      </c>
      <c r="L246" s="37">
        <v>11854.22</v>
      </c>
      <c r="M246" s="37">
        <v>11854.22</v>
      </c>
      <c r="N246" s="37">
        <v>11854.22</v>
      </c>
      <c r="O246" s="37">
        <v>11854.22</v>
      </c>
      <c r="P246" s="37">
        <v>11854.22</v>
      </c>
      <c r="Q246" s="37">
        <v>11854.22</v>
      </c>
      <c r="R246" s="37">
        <v>11854.22</v>
      </c>
      <c r="S246" s="37">
        <v>11854.22</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21358.68</v>
      </c>
      <c r="D248" s="37">
        <v>17257.04</v>
      </c>
      <c r="E248" s="37">
        <v>17257.04</v>
      </c>
      <c r="F248" s="37">
        <v>17257.04</v>
      </c>
      <c r="G248" s="37">
        <v>17257.04</v>
      </c>
      <c r="H248" s="37">
        <v>17257.04</v>
      </c>
      <c r="I248" s="37">
        <v>17257.04</v>
      </c>
      <c r="J248" s="37">
        <v>17257.04</v>
      </c>
      <c r="K248" s="37">
        <v>17257.04</v>
      </c>
      <c r="L248" s="37">
        <v>17257.04</v>
      </c>
      <c r="M248" s="37">
        <v>17257.04</v>
      </c>
      <c r="N248" s="37">
        <v>17257.04</v>
      </c>
      <c r="O248" s="37">
        <v>17257.04</v>
      </c>
      <c r="P248" s="37">
        <v>17257.04</v>
      </c>
      <c r="Q248" s="37">
        <v>17257.04</v>
      </c>
      <c r="R248" s="37">
        <v>17257.04</v>
      </c>
      <c r="S248" s="37">
        <v>17257.04</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2478.27</v>
      </c>
      <c r="D267" s="37">
        <v>2002.36</v>
      </c>
      <c r="E267" s="37">
        <v>2002.36</v>
      </c>
      <c r="F267" s="37">
        <v>2002.36</v>
      </c>
      <c r="G267" s="37">
        <v>2002.36</v>
      </c>
      <c r="H267" s="37">
        <v>2002.36</v>
      </c>
      <c r="I267" s="37">
        <v>2002.36</v>
      </c>
      <c r="J267" s="37">
        <v>2002.36</v>
      </c>
      <c r="K267" s="37">
        <v>2002.36</v>
      </c>
      <c r="L267" s="37">
        <v>2002.36</v>
      </c>
      <c r="M267" s="37">
        <v>2002.36</v>
      </c>
      <c r="N267" s="37">
        <v>2002.36</v>
      </c>
      <c r="O267" s="37">
        <v>2002.36</v>
      </c>
      <c r="P267" s="37">
        <v>2002.36</v>
      </c>
      <c r="Q267" s="37">
        <v>2002.36</v>
      </c>
      <c r="R267" s="37">
        <v>2002.36</v>
      </c>
      <c r="S267" s="37">
        <v>2002.36</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row>
    <row r="273" spans="1:21">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row>
    <row r="274" spans="1:21">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row>
    <row r="275" spans="1:21">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row>
    <row r="276" spans="1:21">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row>
    <row r="277" spans="1:21">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row>
    <row r="278" spans="1:21">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row>
    <row r="279" spans="1:21">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row>
    <row r="280" spans="1:21">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row>
    <row r="281" spans="1:21">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row>
    <row r="282" spans="1:21">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row>
    <row r="283" spans="1:21">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row>
    <row r="284" spans="1:21">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row>
    <row r="285" spans="1:21">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row>
    <row r="286" spans="1:21">
      <c r="A286" s="75" t="s">
        <v>11</v>
      </c>
      <c r="B286" s="7" t="s">
        <v>10</v>
      </c>
      <c r="C286" s="8">
        <f>SUM(C209:C285)</f>
        <v>451938.77</v>
      </c>
      <c r="D286" s="8">
        <f>SUM(D208:D285)</f>
        <v>439513.71999999986</v>
      </c>
      <c r="E286" s="8">
        <f>SUM(E207:E285)</f>
        <v>439513.71999999986</v>
      </c>
      <c r="F286" s="8">
        <f>SUM(F206:F285)</f>
        <v>439513.71999999986</v>
      </c>
      <c r="G286" s="8">
        <f>SUM(G205:G285)</f>
        <v>473793.00999999983</v>
      </c>
      <c r="H286" s="8">
        <f>SUM(H199:H285)</f>
        <v>473793.00999999983</v>
      </c>
      <c r="I286" s="8">
        <f>SUM(I199:I285)</f>
        <v>473793.00999999983</v>
      </c>
      <c r="J286" s="8">
        <f t="shared" ref="J286:L286" si="2">SUM(J199:J285)</f>
        <v>473793.00999999983</v>
      </c>
      <c r="K286" s="8">
        <f>SUM(K199:K285)</f>
        <v>473793.00999999983</v>
      </c>
      <c r="L286" s="8">
        <f t="shared" si="2"/>
        <v>473793.00999999983</v>
      </c>
      <c r="M286" s="8">
        <f>SUM(M199:M285)</f>
        <v>473793.00999999983</v>
      </c>
      <c r="N286" s="11">
        <f>SUM(N194:N285)</f>
        <v>473793.00999999983</v>
      </c>
      <c r="O286" s="11">
        <f>SUM(O194:O285)</f>
        <v>473793.00999999983</v>
      </c>
      <c r="P286" s="11">
        <f>SUM(P194:P285)</f>
        <v>473793.00999999983</v>
      </c>
      <c r="Q286" s="11">
        <f>SUM(Q194:Q285)</f>
        <v>473793.00999999983</v>
      </c>
      <c r="R286" s="11">
        <f>SUM(R193:R285)</f>
        <v>473793.00999999983</v>
      </c>
      <c r="S286" s="11">
        <f>SUM(S193:S285)</f>
        <v>473793.00999999983</v>
      </c>
      <c r="U286" s="126">
        <f>SUM(C286:N286)</f>
        <v>5560824.0099999979</v>
      </c>
    </row>
    <row r="287" spans="1:21">
      <c r="A287" s="76"/>
      <c r="B287" s="7"/>
      <c r="C287" s="8"/>
      <c r="D287" s="8"/>
      <c r="E287" s="8"/>
      <c r="F287" s="8"/>
      <c r="G287" s="8"/>
      <c r="H287" s="8"/>
      <c r="I287" s="8"/>
      <c r="J287" s="8"/>
      <c r="K287" s="8"/>
      <c r="L287" s="8"/>
      <c r="M287" s="10"/>
    </row>
    <row r="288" spans="1:21">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0</v>
      </c>
      <c r="S289" s="37"/>
    </row>
    <row r="290" spans="1:19">
      <c r="B290" s="6">
        <v>2020</v>
      </c>
      <c r="C290" s="36"/>
      <c r="D290" s="36"/>
      <c r="E290" s="36"/>
      <c r="F290" s="36"/>
      <c r="G290" s="36"/>
      <c r="H290" s="36"/>
      <c r="I290" s="36"/>
      <c r="J290" s="36"/>
      <c r="K290" s="36"/>
      <c r="L290" s="36"/>
      <c r="M290" s="36"/>
      <c r="N290" s="36"/>
      <c r="O290" s="36"/>
      <c r="P290" s="36"/>
      <c r="Q290" s="37">
        <v>0</v>
      </c>
      <c r="R290" s="37">
        <v>0</v>
      </c>
      <c r="S290" s="37"/>
    </row>
    <row r="291" spans="1:19">
      <c r="A291" s="40"/>
      <c r="B291" s="6">
        <v>2019</v>
      </c>
      <c r="C291" s="36"/>
      <c r="D291" s="36"/>
      <c r="E291" s="36"/>
      <c r="F291" s="36"/>
      <c r="G291" s="36"/>
      <c r="H291" s="36"/>
      <c r="I291" s="36"/>
      <c r="J291" s="36"/>
      <c r="K291" s="36"/>
      <c r="L291" s="36"/>
      <c r="M291" s="36"/>
      <c r="N291" s="36"/>
      <c r="O291" s="36"/>
      <c r="P291" s="37">
        <v>0</v>
      </c>
      <c r="Q291" s="37">
        <v>0</v>
      </c>
      <c r="R291" s="37">
        <v>0</v>
      </c>
      <c r="S291" s="37"/>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1091.3900000000001</v>
      </c>
      <c r="D304" s="37">
        <v>1091.3900000000001</v>
      </c>
      <c r="E304" s="37">
        <v>1091.3900000000001</v>
      </c>
      <c r="F304" s="37">
        <v>1091.3900000000001</v>
      </c>
      <c r="G304" s="37">
        <v>1091.3900000000001</v>
      </c>
      <c r="H304" s="37">
        <v>1091.3900000000001</v>
      </c>
      <c r="I304" s="37">
        <v>1091.3900000000001</v>
      </c>
      <c r="J304" s="37">
        <v>1091.3900000000001</v>
      </c>
      <c r="K304" s="37">
        <v>1091.3900000000001</v>
      </c>
      <c r="L304" s="37">
        <v>1091.3900000000001</v>
      </c>
      <c r="M304" s="37">
        <v>1091.3900000000001</v>
      </c>
      <c r="N304" s="37">
        <v>1091.3900000000001</v>
      </c>
      <c r="O304" s="37">
        <v>1091.3900000000001</v>
      </c>
      <c r="P304" s="37">
        <v>1091.3900000000001</v>
      </c>
      <c r="Q304" s="37">
        <v>1091.3900000000001</v>
      </c>
      <c r="R304" s="37">
        <v>1091.3900000000001</v>
      </c>
      <c r="S304" s="37">
        <v>1091.3900000000001</v>
      </c>
    </row>
    <row r="305" spans="2:19">
      <c r="B305" s="6">
        <v>2005</v>
      </c>
      <c r="C305" s="37">
        <v>75370.69</v>
      </c>
      <c r="D305" s="37">
        <v>75370.69</v>
      </c>
      <c r="E305" s="37">
        <v>75370.69</v>
      </c>
      <c r="F305" s="37">
        <v>75370.69</v>
      </c>
      <c r="G305" s="37">
        <v>75370.69</v>
      </c>
      <c r="H305" s="37">
        <v>75370.69</v>
      </c>
      <c r="I305" s="37">
        <v>75370.69</v>
      </c>
      <c r="J305" s="37">
        <v>75370.69</v>
      </c>
      <c r="K305" s="37">
        <v>75370.69</v>
      </c>
      <c r="L305" s="37">
        <v>75370.69</v>
      </c>
      <c r="M305" s="37">
        <v>75370.69</v>
      </c>
      <c r="N305" s="37">
        <v>75370.69</v>
      </c>
      <c r="O305" s="37">
        <v>75370.69</v>
      </c>
      <c r="P305" s="37">
        <v>75370.69</v>
      </c>
      <c r="Q305" s="37">
        <v>75370.69</v>
      </c>
      <c r="R305" s="37">
        <v>75370.69</v>
      </c>
      <c r="S305" s="37">
        <v>75370.69</v>
      </c>
    </row>
    <row r="306" spans="2:19">
      <c r="B306" s="6">
        <v>2004</v>
      </c>
      <c r="C306" s="37">
        <v>311678.74</v>
      </c>
      <c r="D306" s="37">
        <v>311678.74</v>
      </c>
      <c r="E306" s="37">
        <v>311678.74</v>
      </c>
      <c r="F306" s="37">
        <v>311678.74</v>
      </c>
      <c r="G306" s="37">
        <v>311678.74</v>
      </c>
      <c r="H306" s="37">
        <v>311678.74</v>
      </c>
      <c r="I306" s="37">
        <v>311678.74</v>
      </c>
      <c r="J306" s="37">
        <v>311678.74</v>
      </c>
      <c r="K306" s="37">
        <v>311678.74</v>
      </c>
      <c r="L306" s="37">
        <v>311678.74</v>
      </c>
      <c r="M306" s="37">
        <v>311678.74</v>
      </c>
      <c r="N306" s="37">
        <v>311678.74</v>
      </c>
      <c r="O306" s="37">
        <v>311678.74</v>
      </c>
      <c r="P306" s="37">
        <v>311678.74</v>
      </c>
      <c r="Q306" s="37">
        <v>311678.74</v>
      </c>
      <c r="R306" s="37">
        <v>311678.74</v>
      </c>
      <c r="S306" s="37">
        <v>311678.74</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511.46</v>
      </c>
      <c r="D326" s="37">
        <v>511.46</v>
      </c>
      <c r="E326" s="37">
        <v>511.46</v>
      </c>
      <c r="F326" s="37">
        <v>511.46</v>
      </c>
      <c r="G326" s="37">
        <v>511.46</v>
      </c>
      <c r="H326" s="37">
        <v>511.46</v>
      </c>
      <c r="I326" s="37">
        <v>511.46</v>
      </c>
      <c r="J326" s="37">
        <v>511.46</v>
      </c>
      <c r="K326" s="37">
        <v>511.46</v>
      </c>
      <c r="L326" s="37">
        <v>511.46</v>
      </c>
      <c r="M326" s="37">
        <v>511.46</v>
      </c>
      <c r="N326" s="37">
        <v>511.46</v>
      </c>
      <c r="O326" s="37">
        <v>511.46</v>
      </c>
      <c r="P326" s="37">
        <v>511.46</v>
      </c>
      <c r="Q326" s="37">
        <v>511.46</v>
      </c>
      <c r="R326" s="37">
        <v>511.46</v>
      </c>
      <c r="S326" s="37">
        <v>511.46</v>
      </c>
    </row>
    <row r="327" spans="2:19">
      <c r="B327" s="6">
        <v>1983</v>
      </c>
      <c r="C327" s="37">
        <v>144216.62</v>
      </c>
      <c r="D327" s="37">
        <v>144216.62</v>
      </c>
      <c r="E327" s="37">
        <v>144216.62</v>
      </c>
      <c r="F327" s="37">
        <v>144216.62</v>
      </c>
      <c r="G327" s="37">
        <v>144216.62</v>
      </c>
      <c r="H327" s="37">
        <v>144216.62</v>
      </c>
      <c r="I327" s="37">
        <v>144216.62</v>
      </c>
      <c r="J327" s="37">
        <v>144216.62</v>
      </c>
      <c r="K327" s="37">
        <v>144216.62</v>
      </c>
      <c r="L327" s="37">
        <v>144216.62</v>
      </c>
      <c r="M327" s="37">
        <v>144216.62</v>
      </c>
      <c r="N327" s="37">
        <v>144216.62</v>
      </c>
      <c r="O327" s="37">
        <v>144216.62</v>
      </c>
      <c r="P327" s="37">
        <v>144216.62</v>
      </c>
      <c r="Q327" s="37">
        <v>144216.62</v>
      </c>
      <c r="R327" s="37">
        <v>144216.62</v>
      </c>
      <c r="S327" s="37">
        <v>144216.62</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row>
    <row r="369" spans="1:21">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row>
    <row r="370" spans="1:21">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row>
    <row r="371" spans="1:21">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row>
    <row r="372" spans="1:21">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row>
    <row r="373" spans="1:21">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row>
    <row r="374" spans="1:21">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row>
    <row r="375" spans="1:21">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row>
    <row r="376" spans="1:21">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row>
    <row r="377" spans="1:21">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row>
    <row r="378" spans="1:21">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row>
    <row r="379" spans="1:21">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row>
    <row r="380" spans="1:21">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row>
    <row r="381" spans="1:21">
      <c r="A381" s="75" t="s">
        <v>12</v>
      </c>
      <c r="B381" s="7" t="s">
        <v>10</v>
      </c>
      <c r="C381" s="8">
        <f>SUM(C304:C380)</f>
        <v>532868.9</v>
      </c>
      <c r="D381" s="8">
        <f>SUM(D303:D380)</f>
        <v>532868.9</v>
      </c>
      <c r="E381" s="8">
        <f>SUM(E302:E380)</f>
        <v>532868.9</v>
      </c>
      <c r="F381" s="8">
        <f>SUM(F301:F380)</f>
        <v>532868.9</v>
      </c>
      <c r="G381" s="8">
        <f>SUM(G300:G380)</f>
        <v>532868.9</v>
      </c>
      <c r="H381" s="8">
        <f>SUM(H294:H380)</f>
        <v>532868.9</v>
      </c>
      <c r="I381" s="8">
        <f>SUM(I294:I380)</f>
        <v>532868.9</v>
      </c>
      <c r="J381" s="8">
        <f t="shared" ref="J381" si="3">SUM(J294:J380)</f>
        <v>532868.9</v>
      </c>
      <c r="K381" s="8">
        <f>SUM(K294:K380)</f>
        <v>532868.9</v>
      </c>
      <c r="L381" s="8">
        <f t="shared" ref="L381" si="4">SUM(L294:L380)</f>
        <v>532868.9</v>
      </c>
      <c r="M381" s="8">
        <f>SUM(M294:M380)</f>
        <v>532868.9</v>
      </c>
      <c r="N381" s="11">
        <f>SUM(N289:N380)</f>
        <v>532868.9</v>
      </c>
      <c r="O381" s="11">
        <f>SUM(O289:O380)</f>
        <v>532868.9</v>
      </c>
      <c r="P381" s="11">
        <f>SUM(P289:P380)</f>
        <v>532868.9</v>
      </c>
      <c r="Q381" s="11">
        <f>SUM(Q289:Q380)</f>
        <v>532868.9</v>
      </c>
      <c r="R381" s="11">
        <f>SUM(R288:R380)</f>
        <v>532868.9</v>
      </c>
      <c r="S381" s="11">
        <f>SUM(S288:S380)</f>
        <v>532868.9</v>
      </c>
      <c r="U381" s="126">
        <f>SUM(C381:N381)</f>
        <v>6394426.8000000017</v>
      </c>
    </row>
    <row r="382" spans="1:21">
      <c r="A382" s="76"/>
      <c r="B382" s="7"/>
      <c r="C382" s="8"/>
      <c r="D382" s="8"/>
      <c r="E382" s="8"/>
      <c r="F382" s="8"/>
      <c r="G382" s="8"/>
      <c r="H382" s="8"/>
      <c r="I382" s="8"/>
      <c r="J382" s="8"/>
      <c r="K382" s="8"/>
      <c r="L382" s="8"/>
      <c r="M382" s="10"/>
    </row>
    <row r="383" spans="1:21">
      <c r="A383" s="77" t="s">
        <v>114</v>
      </c>
      <c r="B383" s="6">
        <v>2022</v>
      </c>
      <c r="C383" s="36"/>
      <c r="D383" s="36"/>
      <c r="E383" s="36"/>
      <c r="F383" s="36"/>
      <c r="G383" s="36"/>
      <c r="H383" s="36"/>
      <c r="I383" s="36"/>
      <c r="J383" s="36"/>
      <c r="K383" s="36"/>
      <c r="L383" s="36"/>
      <c r="M383" s="36"/>
      <c r="N383" s="36"/>
      <c r="O383" s="36"/>
      <c r="P383" s="36"/>
      <c r="Q383" s="36"/>
      <c r="R383" s="74"/>
      <c r="S383" s="37"/>
    </row>
    <row r="384" spans="1:21">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v>0</v>
      </c>
      <c r="R385" s="37"/>
      <c r="S385" s="37"/>
    </row>
    <row r="386" spans="1:19">
      <c r="A386" s="40"/>
      <c r="B386" s="6">
        <v>2019</v>
      </c>
      <c r="C386" s="36"/>
      <c r="D386" s="36"/>
      <c r="E386" s="36"/>
      <c r="F386" s="36"/>
      <c r="G386" s="36"/>
      <c r="H386" s="36"/>
      <c r="I386" s="36"/>
      <c r="J386" s="36"/>
      <c r="K386" s="36"/>
      <c r="L386" s="36"/>
      <c r="M386" s="36"/>
      <c r="N386" s="36"/>
      <c r="O386" s="36"/>
      <c r="P386" s="37">
        <v>0</v>
      </c>
      <c r="Q386" s="37">
        <v>0</v>
      </c>
      <c r="R386" s="37"/>
      <c r="S386" s="37"/>
    </row>
    <row r="387" spans="1:19">
      <c r="A387" s="40"/>
      <c r="B387" s="6">
        <v>2018</v>
      </c>
      <c r="C387" s="36"/>
      <c r="D387" s="36"/>
      <c r="E387" s="36"/>
      <c r="F387" s="36"/>
      <c r="G387" s="36"/>
      <c r="H387" s="36"/>
      <c r="I387" s="36"/>
      <c r="J387" s="36"/>
      <c r="K387" s="36"/>
      <c r="L387" s="36"/>
      <c r="M387" s="36"/>
      <c r="N387" s="36"/>
      <c r="O387" s="37">
        <v>0</v>
      </c>
      <c r="P387" s="37">
        <v>0</v>
      </c>
      <c r="Q387" s="37">
        <v>0</v>
      </c>
      <c r="R387" s="37"/>
      <c r="S387" s="37"/>
    </row>
    <row r="388" spans="1:19">
      <c r="A388" s="40"/>
      <c r="B388" s="6">
        <v>2017</v>
      </c>
      <c r="C388" s="36"/>
      <c r="D388" s="36"/>
      <c r="E388" s="36"/>
      <c r="F388" s="36"/>
      <c r="G388" s="36"/>
      <c r="H388" s="36"/>
      <c r="I388" s="36"/>
      <c r="J388" s="36"/>
      <c r="K388" s="36"/>
      <c r="L388" s="36"/>
      <c r="M388" s="36"/>
      <c r="N388" s="37">
        <v>0</v>
      </c>
      <c r="O388" s="37">
        <v>0</v>
      </c>
      <c r="P388" s="37">
        <v>0</v>
      </c>
      <c r="Q388" s="37">
        <v>0</v>
      </c>
      <c r="R388" s="37"/>
      <c r="S388" s="37"/>
    </row>
    <row r="389" spans="1:19">
      <c r="B389" s="6">
        <v>2016</v>
      </c>
      <c r="C389" s="36"/>
      <c r="D389" s="36"/>
      <c r="E389" s="36"/>
      <c r="F389" s="36"/>
      <c r="G389" s="36"/>
      <c r="H389" s="36"/>
      <c r="I389" s="36"/>
      <c r="J389" s="36"/>
      <c r="K389" s="36"/>
      <c r="L389" s="36"/>
      <c r="M389" s="37">
        <v>0</v>
      </c>
      <c r="N389" s="37">
        <v>0</v>
      </c>
      <c r="O389" s="37">
        <v>0</v>
      </c>
      <c r="P389" s="37">
        <v>0</v>
      </c>
      <c r="Q389" s="37">
        <v>0</v>
      </c>
      <c r="R389" s="37"/>
      <c r="S389" s="37"/>
    </row>
    <row r="390" spans="1:19">
      <c r="B390" s="6">
        <v>2015</v>
      </c>
      <c r="C390" s="36"/>
      <c r="D390" s="36"/>
      <c r="E390" s="36"/>
      <c r="F390" s="36"/>
      <c r="G390" s="36"/>
      <c r="H390" s="36"/>
      <c r="I390" s="36"/>
      <c r="J390" s="36"/>
      <c r="K390" s="36"/>
      <c r="L390" s="37">
        <v>0</v>
      </c>
      <c r="M390" s="37">
        <v>0</v>
      </c>
      <c r="N390" s="37">
        <v>0</v>
      </c>
      <c r="O390" s="37">
        <v>0</v>
      </c>
      <c r="P390" s="37">
        <v>0</v>
      </c>
      <c r="Q390" s="37">
        <v>0</v>
      </c>
      <c r="R390" s="37"/>
      <c r="S390" s="37"/>
    </row>
    <row r="391" spans="1:19">
      <c r="B391" s="6">
        <v>2014</v>
      </c>
      <c r="C391" s="36"/>
      <c r="D391" s="36"/>
      <c r="E391" s="36"/>
      <c r="F391" s="36"/>
      <c r="G391" s="36"/>
      <c r="H391" s="36"/>
      <c r="I391" s="36"/>
      <c r="J391" s="36"/>
      <c r="K391" s="37">
        <v>0</v>
      </c>
      <c r="L391" s="37">
        <v>0</v>
      </c>
      <c r="M391" s="37">
        <v>0</v>
      </c>
      <c r="N391" s="37">
        <v>0</v>
      </c>
      <c r="O391" s="37">
        <v>0</v>
      </c>
      <c r="P391" s="37">
        <v>0</v>
      </c>
      <c r="Q391" s="37">
        <v>0</v>
      </c>
      <c r="R391" s="37"/>
      <c r="S391" s="37"/>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c r="S392" s="37"/>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c r="S393" s="37"/>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c r="S394" s="37"/>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c r="S395" s="37"/>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c r="S396" s="37"/>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c r="S397" s="37"/>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c r="S398" s="37"/>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c r="S399" s="37"/>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c r="S400" s="37"/>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c r="S401" s="37"/>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c r="S402" s="37"/>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c r="S403" s="37"/>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c r="S404" s="37"/>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c r="S405" s="37"/>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c r="S406" s="37"/>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c r="S407" s="37"/>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c r="S408" s="37"/>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c r="S409" s="37"/>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c r="S410" s="37"/>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c r="S411" s="37"/>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c r="S412" s="37"/>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c r="S413" s="37"/>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c r="S414" s="37"/>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c r="S415" s="37"/>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c r="S416" s="37"/>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c r="S417" s="37"/>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c r="S418" s="37"/>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c r="S419" s="37"/>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c r="S420" s="37"/>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c r="S421" s="37"/>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c r="S422" s="37"/>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c r="S423" s="37"/>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c r="S424" s="37"/>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c r="S425" s="37"/>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c r="S426" s="37"/>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c r="S427" s="37"/>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c r="S428" s="37"/>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c r="S429" s="37"/>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c r="S430" s="37"/>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c r="S431" s="37"/>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c r="S432" s="37"/>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c r="S433" s="37"/>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c r="S434" s="37"/>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c r="S435" s="37"/>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c r="S436" s="37"/>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c r="S437" s="37"/>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c r="S438" s="37"/>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c r="S439" s="37"/>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c r="S440" s="37"/>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c r="S441" s="37"/>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c r="S442" s="37"/>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c r="S443" s="37"/>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c r="S444" s="37"/>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c r="S445" s="37"/>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c r="S446" s="37"/>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c r="S447" s="37"/>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c r="S448" s="37"/>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c r="S449" s="37"/>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c r="S450" s="37"/>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c r="S451" s="37"/>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c r="S452" s="37"/>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c r="S453" s="37"/>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c r="S454" s="37"/>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c r="S455" s="37"/>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c r="S456" s="37"/>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c r="S457" s="37"/>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c r="S458" s="37"/>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c r="S459" s="37"/>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c r="S460" s="37"/>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c r="S461" s="37"/>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c r="S462" s="37"/>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c r="S463" s="37"/>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c r="S464" s="37"/>
    </row>
    <row r="465" spans="1:21">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c r="S465" s="37"/>
    </row>
    <row r="466" spans="1:21">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c r="S466" s="37"/>
    </row>
    <row r="467" spans="1:21">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c r="S467" s="37"/>
    </row>
    <row r="468" spans="1:21">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c r="S468" s="37"/>
    </row>
    <row r="469" spans="1:21">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c r="S469" s="37"/>
    </row>
    <row r="470" spans="1:21">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c r="S470" s="37"/>
    </row>
    <row r="471" spans="1:21">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c r="S471" s="37"/>
    </row>
    <row r="472" spans="1:21">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c r="S472" s="37"/>
    </row>
    <row r="473" spans="1:21">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c r="S473" s="37"/>
    </row>
    <row r="474" spans="1:21">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c r="S474" s="37"/>
    </row>
    <row r="475" spans="1:21">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c r="S475" s="37"/>
    </row>
    <row r="476" spans="1:21">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c r="U476" s="126">
        <f>SUM(C476:N476)</f>
        <v>0</v>
      </c>
    </row>
    <row r="477" spans="1:21">
      <c r="A477" s="76"/>
      <c r="B477" s="7"/>
      <c r="C477" s="8"/>
      <c r="D477" s="8"/>
      <c r="E477" s="8"/>
      <c r="F477" s="8"/>
      <c r="G477" s="8"/>
      <c r="H477" s="8"/>
      <c r="I477" s="8"/>
      <c r="J477" s="8"/>
      <c r="K477" s="8"/>
      <c r="L477" s="8"/>
      <c r="M477" s="10"/>
    </row>
    <row r="478" spans="1:21" ht="38.25">
      <c r="A478" s="77" t="s">
        <v>13</v>
      </c>
      <c r="B478" s="6">
        <v>2022</v>
      </c>
      <c r="C478" s="36"/>
      <c r="D478" s="36"/>
      <c r="E478" s="36"/>
      <c r="F478" s="36"/>
      <c r="G478" s="36"/>
      <c r="H478" s="36"/>
      <c r="I478" s="36"/>
      <c r="J478" s="36"/>
      <c r="K478" s="36"/>
      <c r="L478" s="36"/>
      <c r="M478" s="36"/>
      <c r="N478" s="36"/>
      <c r="O478" s="36"/>
      <c r="P478" s="36"/>
      <c r="Q478" s="36"/>
      <c r="R478" s="74"/>
      <c r="S478" s="37">
        <v>34697.19</v>
      </c>
    </row>
    <row r="479" spans="1:21">
      <c r="A479" s="38"/>
      <c r="B479" s="6">
        <v>2021</v>
      </c>
      <c r="C479" s="36"/>
      <c r="D479" s="36"/>
      <c r="E479" s="36"/>
      <c r="F479" s="36"/>
      <c r="G479" s="36"/>
      <c r="H479" s="36"/>
      <c r="I479" s="36"/>
      <c r="J479" s="36"/>
      <c r="K479" s="36"/>
      <c r="L479" s="36"/>
      <c r="M479" s="36"/>
      <c r="N479" s="36"/>
      <c r="O479" s="36"/>
      <c r="P479" s="36"/>
      <c r="Q479" s="36"/>
      <c r="R479" s="37">
        <v>20432.89</v>
      </c>
      <c r="S479" s="37">
        <v>20432.89</v>
      </c>
    </row>
    <row r="480" spans="1:21">
      <c r="B480" s="6">
        <v>2020</v>
      </c>
      <c r="C480" s="36"/>
      <c r="D480" s="36"/>
      <c r="E480" s="36"/>
      <c r="F480" s="36"/>
      <c r="G480" s="36"/>
      <c r="H480" s="36"/>
      <c r="I480" s="36"/>
      <c r="J480" s="36"/>
      <c r="K480" s="36"/>
      <c r="L480" s="36"/>
      <c r="M480" s="36"/>
      <c r="N480" s="36"/>
      <c r="O480" s="36"/>
      <c r="P480" s="36"/>
      <c r="Q480" s="37">
        <v>30204.17</v>
      </c>
      <c r="R480" s="37">
        <v>30204.17</v>
      </c>
      <c r="S480" s="37">
        <v>30204.17</v>
      </c>
    </row>
    <row r="481" spans="1:19">
      <c r="A481" s="40"/>
      <c r="B481" s="6">
        <v>2019</v>
      </c>
      <c r="C481" s="36"/>
      <c r="D481" s="36"/>
      <c r="E481" s="36"/>
      <c r="F481" s="36"/>
      <c r="G481" s="36"/>
      <c r="H481" s="36"/>
      <c r="I481" s="36"/>
      <c r="J481" s="36"/>
      <c r="K481" s="36"/>
      <c r="L481" s="36"/>
      <c r="M481" s="36"/>
      <c r="N481" s="36"/>
      <c r="O481" s="36"/>
      <c r="P481" s="37">
        <v>42435.58</v>
      </c>
      <c r="Q481" s="37">
        <v>42435.58</v>
      </c>
      <c r="R481" s="37">
        <v>42435.58</v>
      </c>
      <c r="S481" s="37">
        <v>42435.58</v>
      </c>
    </row>
    <row r="482" spans="1:19">
      <c r="A482" s="40"/>
      <c r="B482" s="6">
        <v>2018</v>
      </c>
      <c r="C482" s="36"/>
      <c r="D482" s="36"/>
      <c r="E482" s="36"/>
      <c r="F482" s="36"/>
      <c r="G482" s="36"/>
      <c r="H482" s="36"/>
      <c r="I482" s="36"/>
      <c r="J482" s="36"/>
      <c r="K482" s="36"/>
      <c r="L482" s="36"/>
      <c r="M482" s="36"/>
      <c r="N482" s="36"/>
      <c r="O482" s="37">
        <v>46590.22</v>
      </c>
      <c r="P482" s="37">
        <v>46590.22</v>
      </c>
      <c r="Q482" s="37">
        <v>46590.22</v>
      </c>
      <c r="R482" s="37">
        <v>46590.22</v>
      </c>
      <c r="S482" s="37">
        <v>46590.22</v>
      </c>
    </row>
    <row r="483" spans="1:19">
      <c r="A483" s="40"/>
      <c r="B483" s="6">
        <v>2017</v>
      </c>
      <c r="C483" s="36"/>
      <c r="D483" s="36"/>
      <c r="E483" s="36"/>
      <c r="F483" s="36"/>
      <c r="G483" s="36"/>
      <c r="H483" s="36"/>
      <c r="I483" s="36"/>
      <c r="J483" s="36"/>
      <c r="K483" s="36"/>
      <c r="L483" s="36"/>
      <c r="M483" s="36"/>
      <c r="N483" s="37">
        <v>67802.58</v>
      </c>
      <c r="O483" s="37">
        <v>67802.58</v>
      </c>
      <c r="P483" s="37">
        <v>67802.58</v>
      </c>
      <c r="Q483" s="37">
        <v>67802.58</v>
      </c>
      <c r="R483" s="37">
        <v>67802.58</v>
      </c>
      <c r="S483" s="37">
        <v>67802.58</v>
      </c>
    </row>
    <row r="484" spans="1:19">
      <c r="B484" s="6">
        <v>2016</v>
      </c>
      <c r="C484" s="36"/>
      <c r="D484" s="36"/>
      <c r="E484" s="36"/>
      <c r="F484" s="36"/>
      <c r="G484" s="36"/>
      <c r="H484" s="36"/>
      <c r="I484" s="36"/>
      <c r="J484" s="36"/>
      <c r="K484" s="36"/>
      <c r="L484" s="36"/>
      <c r="M484" s="37">
        <v>9833.68</v>
      </c>
      <c r="N484" s="37">
        <v>9833.68</v>
      </c>
      <c r="O484" s="37">
        <v>9833.68</v>
      </c>
      <c r="P484" s="37">
        <v>9833.68</v>
      </c>
      <c r="Q484" s="37">
        <v>9833.68</v>
      </c>
      <c r="R484" s="37">
        <v>9833.68</v>
      </c>
      <c r="S484" s="37">
        <v>9833.68</v>
      </c>
    </row>
    <row r="485" spans="1:19">
      <c r="B485" s="6">
        <v>2015</v>
      </c>
      <c r="C485" s="36"/>
      <c r="D485" s="36"/>
      <c r="E485" s="36"/>
      <c r="F485" s="36"/>
      <c r="G485" s="36"/>
      <c r="H485" s="36"/>
      <c r="I485" s="36"/>
      <c r="J485" s="36"/>
      <c r="K485" s="36"/>
      <c r="L485" s="37">
        <v>13436.57</v>
      </c>
      <c r="M485" s="37">
        <v>13436.57</v>
      </c>
      <c r="N485" s="37">
        <v>13436.57</v>
      </c>
      <c r="O485" s="37">
        <v>13436.57</v>
      </c>
      <c r="P485" s="37">
        <v>13436.57</v>
      </c>
      <c r="Q485" s="37">
        <v>13436.57</v>
      </c>
      <c r="R485" s="37">
        <v>13436.57</v>
      </c>
      <c r="S485" s="37">
        <v>13436.57</v>
      </c>
    </row>
    <row r="486" spans="1:19">
      <c r="B486" s="6">
        <v>2014</v>
      </c>
      <c r="C486" s="36"/>
      <c r="D486" s="36"/>
      <c r="E486" s="36"/>
      <c r="F486" s="36"/>
      <c r="G486" s="36"/>
      <c r="H486" s="36"/>
      <c r="I486" s="36"/>
      <c r="J486" s="36"/>
      <c r="K486" s="37">
        <v>27601.34</v>
      </c>
      <c r="L486" s="37">
        <v>27601.34</v>
      </c>
      <c r="M486" s="37">
        <v>27601.34</v>
      </c>
      <c r="N486" s="37">
        <v>27601.34</v>
      </c>
      <c r="O486" s="37">
        <v>27601.34</v>
      </c>
      <c r="P486" s="37">
        <v>27601.34</v>
      </c>
      <c r="Q486" s="37">
        <v>27601.34</v>
      </c>
      <c r="R486" s="37">
        <v>27601.34</v>
      </c>
      <c r="S486" s="37">
        <v>27601.34</v>
      </c>
    </row>
    <row r="487" spans="1:19">
      <c r="B487" s="6">
        <v>2013</v>
      </c>
      <c r="C487" s="36"/>
      <c r="D487" s="36"/>
      <c r="E487" s="36"/>
      <c r="F487" s="36"/>
      <c r="G487" s="36"/>
      <c r="H487" s="36"/>
      <c r="I487" s="36"/>
      <c r="J487" s="37">
        <v>20769.5</v>
      </c>
      <c r="K487" s="37">
        <v>20769.5</v>
      </c>
      <c r="L487" s="37">
        <v>20769.5</v>
      </c>
      <c r="M487" s="37">
        <v>20769.5</v>
      </c>
      <c r="N487" s="37">
        <v>20769.5</v>
      </c>
      <c r="O487" s="37">
        <v>20769.5</v>
      </c>
      <c r="P487" s="37">
        <v>20769.5</v>
      </c>
      <c r="Q487" s="37">
        <v>20769.5</v>
      </c>
      <c r="R487" s="37">
        <v>20769.5</v>
      </c>
      <c r="S487" s="37">
        <v>20769.5</v>
      </c>
    </row>
    <row r="488" spans="1:19">
      <c r="B488" s="6">
        <v>2012</v>
      </c>
      <c r="C488" s="36"/>
      <c r="D488" s="36"/>
      <c r="E488" s="36"/>
      <c r="F488" s="36"/>
      <c r="G488" s="36"/>
      <c r="H488" s="36"/>
      <c r="I488" s="37">
        <v>6885.99</v>
      </c>
      <c r="J488" s="37">
        <v>6885.99</v>
      </c>
      <c r="K488" s="37">
        <v>6885.99</v>
      </c>
      <c r="L488" s="37">
        <v>6885.99</v>
      </c>
      <c r="M488" s="37">
        <v>6885.99</v>
      </c>
      <c r="N488" s="37">
        <v>6885.99</v>
      </c>
      <c r="O488" s="37">
        <v>6885.99</v>
      </c>
      <c r="P488" s="37">
        <v>6885.99</v>
      </c>
      <c r="Q488" s="37">
        <v>6885.99</v>
      </c>
      <c r="R488" s="37">
        <v>6885.99</v>
      </c>
      <c r="S488" s="37">
        <v>6885.99</v>
      </c>
    </row>
    <row r="489" spans="1:19">
      <c r="B489" s="6">
        <v>2011</v>
      </c>
      <c r="C489" s="36"/>
      <c r="D489" s="36"/>
      <c r="E489" s="36"/>
      <c r="F489" s="36"/>
      <c r="G489" s="36"/>
      <c r="H489" s="37">
        <v>13758.28</v>
      </c>
      <c r="I489" s="37">
        <v>13758.28</v>
      </c>
      <c r="J489" s="37">
        <v>13758.28</v>
      </c>
      <c r="K489" s="37">
        <v>13758.28</v>
      </c>
      <c r="L489" s="37">
        <v>13758.28</v>
      </c>
      <c r="M489" s="37">
        <v>13758.28</v>
      </c>
      <c r="N489" s="37">
        <v>13758.28</v>
      </c>
      <c r="O489" s="37">
        <v>13758.28</v>
      </c>
      <c r="P489" s="37">
        <v>13758.28</v>
      </c>
      <c r="Q489" s="37">
        <v>13758.28</v>
      </c>
      <c r="R489" s="37">
        <v>13758.28</v>
      </c>
      <c r="S489" s="37">
        <v>13758.28</v>
      </c>
    </row>
    <row r="490" spans="1:19">
      <c r="B490" s="6">
        <v>2010</v>
      </c>
      <c r="C490" s="36"/>
      <c r="D490" s="36"/>
      <c r="E490" s="36"/>
      <c r="F490" s="36"/>
      <c r="G490" s="37">
        <v>3647.96</v>
      </c>
      <c r="H490" s="37">
        <v>3647.96</v>
      </c>
      <c r="I490" s="37">
        <v>3647.96</v>
      </c>
      <c r="J490" s="37">
        <v>3647.96</v>
      </c>
      <c r="K490" s="37">
        <v>3647.96</v>
      </c>
      <c r="L490" s="37">
        <v>3647.96</v>
      </c>
      <c r="M490" s="37">
        <v>3647.96</v>
      </c>
      <c r="N490" s="37">
        <v>3647.96</v>
      </c>
      <c r="O490" s="37">
        <v>3647.96</v>
      </c>
      <c r="P490" s="37">
        <v>3647.96</v>
      </c>
      <c r="Q490" s="37">
        <v>3647.96</v>
      </c>
      <c r="R490" s="37">
        <v>3647.96</v>
      </c>
      <c r="S490" s="37">
        <v>3647.96</v>
      </c>
    </row>
    <row r="491" spans="1:19">
      <c r="B491" s="6">
        <v>2009</v>
      </c>
      <c r="C491" s="36"/>
      <c r="D491" s="36"/>
      <c r="E491" s="36"/>
      <c r="F491" s="37">
        <v>9628.36</v>
      </c>
      <c r="G491" s="37">
        <v>9628.36</v>
      </c>
      <c r="H491" s="37">
        <v>9628.36</v>
      </c>
      <c r="I491" s="37">
        <v>9628.36</v>
      </c>
      <c r="J491" s="37">
        <v>9628.36</v>
      </c>
      <c r="K491" s="37">
        <v>9628.36</v>
      </c>
      <c r="L491" s="37">
        <v>9628.36</v>
      </c>
      <c r="M491" s="37">
        <v>9628.36</v>
      </c>
      <c r="N491" s="37">
        <v>9628.36</v>
      </c>
      <c r="O491" s="37">
        <v>9628.36</v>
      </c>
      <c r="P491" s="37">
        <v>9628.36</v>
      </c>
      <c r="Q491" s="37">
        <v>9628.36</v>
      </c>
      <c r="R491" s="37">
        <v>9628.36</v>
      </c>
      <c r="S491" s="37">
        <v>9628.36</v>
      </c>
    </row>
    <row r="492" spans="1:19">
      <c r="B492" s="6">
        <v>2008</v>
      </c>
      <c r="C492" s="36"/>
      <c r="D492" s="36"/>
      <c r="E492" s="37">
        <v>7942.46</v>
      </c>
      <c r="F492" s="37">
        <v>7942.46</v>
      </c>
      <c r="G492" s="37">
        <v>7942.46</v>
      </c>
      <c r="H492" s="37">
        <v>7942.46</v>
      </c>
      <c r="I492" s="37">
        <v>7942.46</v>
      </c>
      <c r="J492" s="37">
        <v>7942.46</v>
      </c>
      <c r="K492" s="37">
        <v>7942.46</v>
      </c>
      <c r="L492" s="37">
        <v>7942.46</v>
      </c>
      <c r="M492" s="37">
        <v>7942.46</v>
      </c>
      <c r="N492" s="37">
        <v>7942.46</v>
      </c>
      <c r="O492" s="37">
        <v>7942.46</v>
      </c>
      <c r="P492" s="37">
        <v>7942.46</v>
      </c>
      <c r="Q492" s="37">
        <v>7942.46</v>
      </c>
      <c r="R492" s="37">
        <v>7942.46</v>
      </c>
      <c r="S492" s="37">
        <v>7942.46</v>
      </c>
    </row>
    <row r="493" spans="1:19">
      <c r="B493" s="6">
        <v>2007</v>
      </c>
      <c r="C493" s="36"/>
      <c r="D493" s="37">
        <v>21903.49</v>
      </c>
      <c r="E493" s="37">
        <v>21903.49</v>
      </c>
      <c r="F493" s="37">
        <v>21903.49</v>
      </c>
      <c r="G493" s="37">
        <v>21903.49</v>
      </c>
      <c r="H493" s="37">
        <v>21903.49</v>
      </c>
      <c r="I493" s="37">
        <v>21903.49</v>
      </c>
      <c r="J493" s="37">
        <v>21903.49</v>
      </c>
      <c r="K493" s="37">
        <v>21903.49</v>
      </c>
      <c r="L493" s="37">
        <v>21903.49</v>
      </c>
      <c r="M493" s="37">
        <v>21903.49</v>
      </c>
      <c r="N493" s="37">
        <v>21903.49</v>
      </c>
      <c r="O493" s="37">
        <v>21903.49</v>
      </c>
      <c r="P493" s="37">
        <v>21903.49</v>
      </c>
      <c r="Q493" s="37">
        <v>21903.49</v>
      </c>
      <c r="R493" s="37">
        <v>21903.49</v>
      </c>
      <c r="S493" s="37">
        <v>21903.49</v>
      </c>
    </row>
    <row r="494" spans="1:19">
      <c r="B494" s="6">
        <v>2006</v>
      </c>
      <c r="C494" s="37">
        <v>20966.64</v>
      </c>
      <c r="D494" s="37">
        <v>20966.64</v>
      </c>
      <c r="E494" s="37">
        <v>20966.64</v>
      </c>
      <c r="F494" s="37">
        <v>20966.64</v>
      </c>
      <c r="G494" s="37">
        <v>20966.64</v>
      </c>
      <c r="H494" s="37">
        <v>20966.64</v>
      </c>
      <c r="I494" s="37">
        <v>20966.64</v>
      </c>
      <c r="J494" s="37">
        <v>20966.64</v>
      </c>
      <c r="K494" s="37">
        <v>20966.64</v>
      </c>
      <c r="L494" s="37">
        <v>20966.64</v>
      </c>
      <c r="M494" s="37">
        <v>20966.64</v>
      </c>
      <c r="N494" s="37">
        <v>20966.64</v>
      </c>
      <c r="O494" s="37">
        <v>20966.64</v>
      </c>
      <c r="P494" s="37">
        <v>20966.64</v>
      </c>
      <c r="Q494" s="37">
        <v>20966.64</v>
      </c>
      <c r="R494" s="37">
        <v>20966.64</v>
      </c>
      <c r="S494" s="37">
        <v>20966.64</v>
      </c>
    </row>
    <row r="495" spans="1:19">
      <c r="B495" s="6">
        <v>2005</v>
      </c>
      <c r="C495" s="37">
        <v>21684.78</v>
      </c>
      <c r="D495" s="37">
        <v>21684.78</v>
      </c>
      <c r="E495" s="37">
        <v>21684.78</v>
      </c>
      <c r="F495" s="37">
        <v>21684.78</v>
      </c>
      <c r="G495" s="37">
        <v>21684.78</v>
      </c>
      <c r="H495" s="37">
        <v>21684.78</v>
      </c>
      <c r="I495" s="37">
        <v>21684.78</v>
      </c>
      <c r="J495" s="37">
        <v>21684.78</v>
      </c>
      <c r="K495" s="37">
        <v>21684.78</v>
      </c>
      <c r="L495" s="37">
        <v>21684.78</v>
      </c>
      <c r="M495" s="37">
        <v>21684.78</v>
      </c>
      <c r="N495" s="37">
        <v>21684.78</v>
      </c>
      <c r="O495" s="37">
        <v>21684.78</v>
      </c>
      <c r="P495" s="37">
        <v>21684.78</v>
      </c>
      <c r="Q495" s="37">
        <v>21684.78</v>
      </c>
      <c r="R495" s="37">
        <v>21684.78</v>
      </c>
      <c r="S495" s="37">
        <v>21684.78</v>
      </c>
    </row>
    <row r="496" spans="1:19">
      <c r="B496" s="6">
        <v>2004</v>
      </c>
      <c r="C496" s="37">
        <v>23947.25</v>
      </c>
      <c r="D496" s="37">
        <v>23947.25</v>
      </c>
      <c r="E496" s="37">
        <v>23947.25</v>
      </c>
      <c r="F496" s="37">
        <v>23947.25</v>
      </c>
      <c r="G496" s="37">
        <v>23947.25</v>
      </c>
      <c r="H496" s="37">
        <v>23947.25</v>
      </c>
      <c r="I496" s="37">
        <v>22172.25</v>
      </c>
      <c r="J496" s="37">
        <v>22172.25</v>
      </c>
      <c r="K496" s="37">
        <v>22172.25</v>
      </c>
      <c r="L496" s="37">
        <v>22172.25</v>
      </c>
      <c r="M496" s="37">
        <v>22172.25</v>
      </c>
      <c r="N496" s="37">
        <v>22172.25</v>
      </c>
      <c r="O496" s="37">
        <v>22172.25</v>
      </c>
      <c r="P496" s="37">
        <v>22172.25</v>
      </c>
      <c r="Q496" s="37">
        <v>22172.25</v>
      </c>
      <c r="R496" s="37">
        <v>22172.25</v>
      </c>
      <c r="S496" s="37">
        <v>22172.25</v>
      </c>
    </row>
    <row r="497" spans="2:19">
      <c r="B497" s="6">
        <v>2003</v>
      </c>
      <c r="C497" s="37">
        <v>8235.1</v>
      </c>
      <c r="D497" s="37">
        <v>8235.1</v>
      </c>
      <c r="E497" s="37">
        <v>8235.1</v>
      </c>
      <c r="F497" s="37">
        <v>8235.1</v>
      </c>
      <c r="G497" s="37">
        <v>8235.1</v>
      </c>
      <c r="H497" s="37">
        <v>8235.1</v>
      </c>
      <c r="I497" s="37">
        <v>8235.1</v>
      </c>
      <c r="J497" s="37">
        <v>8235.1</v>
      </c>
      <c r="K497" s="37">
        <v>8235.1</v>
      </c>
      <c r="L497" s="37">
        <v>8235.1</v>
      </c>
      <c r="M497" s="37">
        <v>8235.1</v>
      </c>
      <c r="N497" s="37">
        <v>8235.1</v>
      </c>
      <c r="O497" s="37">
        <v>8235.1</v>
      </c>
      <c r="P497" s="37">
        <v>8235.1</v>
      </c>
      <c r="Q497" s="37">
        <v>8235.1</v>
      </c>
      <c r="R497" s="37">
        <v>8235.1</v>
      </c>
      <c r="S497" s="37">
        <v>8235.1</v>
      </c>
    </row>
    <row r="498" spans="2:19">
      <c r="B498" s="6">
        <v>2002</v>
      </c>
      <c r="C498" s="37">
        <v>18857.099999999999</v>
      </c>
      <c r="D498" s="37">
        <v>18857.099999999999</v>
      </c>
      <c r="E498" s="37">
        <v>18857.099999999999</v>
      </c>
      <c r="F498" s="37">
        <v>18857.099999999999</v>
      </c>
      <c r="G498" s="37">
        <v>18857.099999999999</v>
      </c>
      <c r="H498" s="37">
        <v>18857.099999999999</v>
      </c>
      <c r="I498" s="37">
        <v>18857.099999999999</v>
      </c>
      <c r="J498" s="37">
        <v>18857.099999999999</v>
      </c>
      <c r="K498" s="37">
        <v>18857.099999999999</v>
      </c>
      <c r="L498" s="37">
        <v>18857.099999999999</v>
      </c>
      <c r="M498" s="37">
        <v>18857.099999999999</v>
      </c>
      <c r="N498" s="37">
        <v>18857.099999999999</v>
      </c>
      <c r="O498" s="37">
        <v>18857.099999999999</v>
      </c>
      <c r="P498" s="37">
        <v>18857.099999999999</v>
      </c>
      <c r="Q498" s="37">
        <v>18857.099999999999</v>
      </c>
      <c r="R498" s="37">
        <v>18857.099999999999</v>
      </c>
      <c r="S498" s="37">
        <v>18857.099999999999</v>
      </c>
    </row>
    <row r="499" spans="2:19">
      <c r="B499" s="6">
        <v>2001</v>
      </c>
      <c r="C499" s="37">
        <v>6929.99</v>
      </c>
      <c r="D499" s="37">
        <v>6929.99</v>
      </c>
      <c r="E499" s="37">
        <v>6929.99</v>
      </c>
      <c r="F499" s="37">
        <v>6929.99</v>
      </c>
      <c r="G499" s="37">
        <v>6929.99</v>
      </c>
      <c r="H499" s="37">
        <v>6929.99</v>
      </c>
      <c r="I499" s="37">
        <v>6929.99</v>
      </c>
      <c r="J499" s="37">
        <v>6929.99</v>
      </c>
      <c r="K499" s="37">
        <v>6929.99</v>
      </c>
      <c r="L499" s="37">
        <v>6929.99</v>
      </c>
      <c r="M499" s="37">
        <v>6929.99</v>
      </c>
      <c r="N499" s="37">
        <v>6929.99</v>
      </c>
      <c r="O499" s="37">
        <v>6929.99</v>
      </c>
      <c r="P499" s="37">
        <v>6929.99</v>
      </c>
      <c r="Q499" s="37">
        <v>6929.99</v>
      </c>
      <c r="R499" s="37">
        <v>6929.99</v>
      </c>
      <c r="S499" s="37">
        <v>6929.99</v>
      </c>
    </row>
    <row r="500" spans="2:19">
      <c r="B500" s="6">
        <v>2000</v>
      </c>
      <c r="C500" s="37">
        <v>17281.88</v>
      </c>
      <c r="D500" s="37">
        <v>17281.88</v>
      </c>
      <c r="E500" s="37">
        <v>17281.88</v>
      </c>
      <c r="F500" s="37">
        <v>17281.88</v>
      </c>
      <c r="G500" s="37">
        <v>17281.88</v>
      </c>
      <c r="H500" s="37">
        <v>17281.88</v>
      </c>
      <c r="I500" s="37">
        <v>17281.88</v>
      </c>
      <c r="J500" s="37">
        <v>17281.88</v>
      </c>
      <c r="K500" s="37">
        <v>17281.88</v>
      </c>
      <c r="L500" s="37">
        <v>17281.88</v>
      </c>
      <c r="M500" s="37">
        <v>17281.88</v>
      </c>
      <c r="N500" s="37">
        <v>17281.88</v>
      </c>
      <c r="O500" s="37">
        <v>17281.88</v>
      </c>
      <c r="P500" s="37">
        <v>17281.88</v>
      </c>
      <c r="Q500" s="37">
        <v>17281.88</v>
      </c>
      <c r="R500" s="37">
        <v>17281.88</v>
      </c>
      <c r="S500" s="37">
        <v>17281.88</v>
      </c>
    </row>
    <row r="501" spans="2:19">
      <c r="B501" s="6">
        <v>1999</v>
      </c>
      <c r="C501" s="37">
        <v>2944.7</v>
      </c>
      <c r="D501" s="37">
        <v>2944.7</v>
      </c>
      <c r="E501" s="37">
        <v>2944.7</v>
      </c>
      <c r="F501" s="37">
        <v>2944.7</v>
      </c>
      <c r="G501" s="37">
        <v>2944.7</v>
      </c>
      <c r="H501" s="37">
        <v>2944.7</v>
      </c>
      <c r="I501" s="37">
        <v>2944.7</v>
      </c>
      <c r="J501" s="37">
        <v>2944.7</v>
      </c>
      <c r="K501" s="37">
        <v>2944.7</v>
      </c>
      <c r="L501" s="37">
        <v>2944.7</v>
      </c>
      <c r="M501" s="37">
        <v>2944.7</v>
      </c>
      <c r="N501" s="37">
        <v>2944.7</v>
      </c>
      <c r="O501" s="37">
        <v>2944.7</v>
      </c>
      <c r="P501" s="37">
        <v>2944.7</v>
      </c>
      <c r="Q501" s="37">
        <v>2944.7</v>
      </c>
      <c r="R501" s="37">
        <v>2944.7</v>
      </c>
      <c r="S501" s="37">
        <v>2944.7</v>
      </c>
    </row>
    <row r="502" spans="2:19">
      <c r="B502" s="6">
        <v>1998</v>
      </c>
      <c r="C502" s="37">
        <v>4892.08</v>
      </c>
      <c r="D502" s="37">
        <v>4892.08</v>
      </c>
      <c r="E502" s="37">
        <v>4892.08</v>
      </c>
      <c r="F502" s="37">
        <v>4892.08</v>
      </c>
      <c r="G502" s="37">
        <v>4892.08</v>
      </c>
      <c r="H502" s="37">
        <v>4892.08</v>
      </c>
      <c r="I502" s="37">
        <v>4892.08</v>
      </c>
      <c r="J502" s="37">
        <v>4892.08</v>
      </c>
      <c r="K502" s="37">
        <v>4892.08</v>
      </c>
      <c r="L502" s="37">
        <v>4892.08</v>
      </c>
      <c r="M502" s="37">
        <v>4892.08</v>
      </c>
      <c r="N502" s="37">
        <v>4892.08</v>
      </c>
      <c r="O502" s="37">
        <v>4892.08</v>
      </c>
      <c r="P502" s="37">
        <v>4892.08</v>
      </c>
      <c r="Q502" s="37">
        <v>4892.08</v>
      </c>
      <c r="R502" s="37">
        <v>4892.08</v>
      </c>
      <c r="S502" s="37">
        <v>4892.08</v>
      </c>
    </row>
    <row r="503" spans="2:19">
      <c r="B503" s="6">
        <v>1997</v>
      </c>
      <c r="C503" s="37">
        <v>892.39</v>
      </c>
      <c r="D503" s="37">
        <v>892.39</v>
      </c>
      <c r="E503" s="37">
        <v>892.39</v>
      </c>
      <c r="F503" s="37">
        <v>892.39</v>
      </c>
      <c r="G503" s="37">
        <v>892.39</v>
      </c>
      <c r="H503" s="37">
        <v>892.39</v>
      </c>
      <c r="I503" s="37">
        <v>892.39</v>
      </c>
      <c r="J503" s="37">
        <v>892.39</v>
      </c>
      <c r="K503" s="37">
        <v>892.39</v>
      </c>
      <c r="L503" s="37">
        <v>892.39</v>
      </c>
      <c r="M503" s="37">
        <v>892.39</v>
      </c>
      <c r="N503" s="37">
        <v>892.39</v>
      </c>
      <c r="O503" s="37">
        <v>892.39</v>
      </c>
      <c r="P503" s="37">
        <v>892.39</v>
      </c>
      <c r="Q503" s="37">
        <v>892.39</v>
      </c>
      <c r="R503" s="37">
        <v>892.39</v>
      </c>
      <c r="S503" s="37">
        <v>892.39</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row>
    <row r="561" spans="1:21">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row>
    <row r="562" spans="1:21">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row>
    <row r="563" spans="1:21">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row>
    <row r="564" spans="1:21">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row>
    <row r="565" spans="1:21">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row>
    <row r="566" spans="1:21">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row>
    <row r="567" spans="1:21">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row>
    <row r="568" spans="1:21">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row>
    <row r="569" spans="1:21">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row>
    <row r="570" spans="1:21">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row>
    <row r="571" spans="1:21" ht="38.25">
      <c r="A571" s="75" t="s">
        <v>13</v>
      </c>
      <c r="B571" s="7" t="s">
        <v>10</v>
      </c>
      <c r="C571" s="8">
        <f>SUM(C494:C570)</f>
        <v>126631.91</v>
      </c>
      <c r="D571" s="8">
        <f>SUM(D493:D570)</f>
        <v>148535.40000000002</v>
      </c>
      <c r="E571" s="8">
        <f>SUM(E492:E570)</f>
        <v>156477.86000000002</v>
      </c>
      <c r="F571" s="8">
        <f>SUM(F491:F570)</f>
        <v>166106.22</v>
      </c>
      <c r="G571" s="8">
        <f>SUM(G490:G570)</f>
        <v>169754.18000000002</v>
      </c>
      <c r="H571" s="8">
        <f>SUM(H484:H570)</f>
        <v>183512.46000000002</v>
      </c>
      <c r="I571" s="8">
        <f>SUM(I484:I570)</f>
        <v>188623.45</v>
      </c>
      <c r="J571" s="8">
        <f t="shared" ref="J571" si="7">SUM(J484:J570)</f>
        <v>209392.95</v>
      </c>
      <c r="K571" s="8">
        <f>SUM(K484:K570)</f>
        <v>236994.29000000004</v>
      </c>
      <c r="L571" s="8">
        <f t="shared" ref="L571" si="8">SUM(L484:L570)</f>
        <v>250430.86000000004</v>
      </c>
      <c r="M571" s="8">
        <f>SUM(M484:M570)</f>
        <v>260264.54000000004</v>
      </c>
      <c r="N571" s="11">
        <f>SUM(N479:N570)</f>
        <v>328067.12</v>
      </c>
      <c r="O571" s="11">
        <f>SUM(O479:O570)</f>
        <v>374657.33999999997</v>
      </c>
      <c r="P571" s="11">
        <f>SUM(P479:P570)</f>
        <v>417092.92000000004</v>
      </c>
      <c r="Q571" s="11">
        <f>SUM(Q479:Q570)</f>
        <v>447297.09000000008</v>
      </c>
      <c r="R571" s="11">
        <f>SUM(R478:R570)</f>
        <v>467729.9800000001</v>
      </c>
      <c r="S571" s="11">
        <f>SUM(S478:S570)</f>
        <v>502427.17000000004</v>
      </c>
      <c r="U571" s="126">
        <f>SUM(C571:N571)</f>
        <v>2424791.2400000002</v>
      </c>
    </row>
    <row r="572" spans="1:21">
      <c r="A572" s="76"/>
      <c r="B572" s="7"/>
      <c r="C572" s="8"/>
      <c r="D572" s="8"/>
      <c r="E572" s="8"/>
      <c r="F572" s="8"/>
      <c r="G572" s="8"/>
      <c r="H572" s="8"/>
      <c r="I572" s="8"/>
      <c r="J572" s="8"/>
      <c r="K572" s="8"/>
      <c r="L572" s="8"/>
      <c r="M572" s="10"/>
    </row>
    <row r="573" spans="1:21">
      <c r="A573" s="77" t="s">
        <v>115</v>
      </c>
      <c r="B573" s="6">
        <v>2022</v>
      </c>
      <c r="C573" s="36"/>
      <c r="D573" s="36"/>
      <c r="E573" s="36"/>
      <c r="F573" s="36"/>
      <c r="G573" s="36"/>
      <c r="H573" s="36"/>
      <c r="I573" s="36"/>
      <c r="J573" s="36"/>
      <c r="K573" s="36"/>
      <c r="L573" s="36"/>
      <c r="M573" s="36"/>
      <c r="N573" s="36"/>
      <c r="O573" s="36"/>
      <c r="P573" s="36"/>
      <c r="Q573" s="36"/>
      <c r="R573" s="74"/>
      <c r="S573" s="37">
        <v>72055.149999999994</v>
      </c>
    </row>
    <row r="574" spans="1:21">
      <c r="A574" s="38"/>
      <c r="B574" s="6">
        <v>2021</v>
      </c>
      <c r="C574" s="36"/>
      <c r="D574" s="36"/>
      <c r="E574" s="36"/>
      <c r="F574" s="36"/>
      <c r="G574" s="36"/>
      <c r="H574" s="36"/>
      <c r="I574" s="36"/>
      <c r="J574" s="36"/>
      <c r="K574" s="36"/>
      <c r="L574" s="36"/>
      <c r="M574" s="36"/>
      <c r="N574" s="36"/>
      <c r="O574" s="36"/>
      <c r="P574" s="36"/>
      <c r="Q574" s="36"/>
      <c r="R574" s="37">
        <v>22983.9</v>
      </c>
      <c r="S574" s="37">
        <v>22983.9</v>
      </c>
    </row>
    <row r="575" spans="1:21">
      <c r="B575" s="6">
        <v>2020</v>
      </c>
      <c r="C575" s="36"/>
      <c r="D575" s="36"/>
      <c r="E575" s="36"/>
      <c r="F575" s="36"/>
      <c r="G575" s="36"/>
      <c r="H575" s="36"/>
      <c r="I575" s="36"/>
      <c r="J575" s="36"/>
      <c r="K575" s="36"/>
      <c r="L575" s="36"/>
      <c r="M575" s="36"/>
      <c r="N575" s="36"/>
      <c r="O575" s="36"/>
      <c r="P575" s="36"/>
      <c r="Q575" s="37">
        <v>34767</v>
      </c>
      <c r="R575" s="37">
        <v>34767</v>
      </c>
      <c r="S575" s="37">
        <v>34767</v>
      </c>
    </row>
    <row r="576" spans="1:21">
      <c r="A576" s="40"/>
      <c r="B576" s="6">
        <v>2019</v>
      </c>
      <c r="C576" s="36"/>
      <c r="D576" s="36"/>
      <c r="E576" s="36"/>
      <c r="F576" s="36"/>
      <c r="G576" s="36"/>
      <c r="H576" s="36"/>
      <c r="I576" s="36"/>
      <c r="J576" s="36"/>
      <c r="K576" s="36"/>
      <c r="L576" s="36"/>
      <c r="M576" s="36"/>
      <c r="N576" s="36"/>
      <c r="O576" s="36"/>
      <c r="P576" s="37">
        <v>16259.3</v>
      </c>
      <c r="Q576" s="37">
        <v>16259.3</v>
      </c>
      <c r="R576" s="37">
        <v>16259.3</v>
      </c>
      <c r="S576" s="37">
        <v>16259.3</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48887.81</v>
      </c>
      <c r="N579" s="37">
        <v>48887.81</v>
      </c>
      <c r="O579" s="37">
        <v>48887.81</v>
      </c>
      <c r="P579" s="37">
        <v>48887.81</v>
      </c>
      <c r="Q579" s="37">
        <v>48887.81</v>
      </c>
      <c r="R579" s="37">
        <v>48887.81</v>
      </c>
      <c r="S579" s="37">
        <v>48887.81</v>
      </c>
    </row>
    <row r="580" spans="1:19">
      <c r="B580" s="6">
        <v>2015</v>
      </c>
      <c r="C580" s="36"/>
      <c r="D580" s="36"/>
      <c r="E580" s="36"/>
      <c r="F580" s="36"/>
      <c r="G580" s="36"/>
      <c r="H580" s="36"/>
      <c r="I580" s="36"/>
      <c r="J580" s="36"/>
      <c r="K580" s="36"/>
      <c r="L580" s="37">
        <v>25405.5</v>
      </c>
      <c r="M580" s="37">
        <v>25405.5</v>
      </c>
      <c r="N580" s="37">
        <v>25405.5</v>
      </c>
      <c r="O580" s="37">
        <v>25405.5</v>
      </c>
      <c r="P580" s="37">
        <v>25405.5</v>
      </c>
      <c r="Q580" s="37">
        <v>25405.5</v>
      </c>
      <c r="R580" s="37">
        <v>25405.5</v>
      </c>
      <c r="S580" s="37">
        <v>25405.5</v>
      </c>
    </row>
    <row r="581" spans="1:19">
      <c r="B581" s="6">
        <v>2014</v>
      </c>
      <c r="C581" s="36"/>
      <c r="D581" s="36"/>
      <c r="E581" s="36"/>
      <c r="F581" s="36"/>
      <c r="G581" s="36"/>
      <c r="H581" s="36"/>
      <c r="I581" s="36"/>
      <c r="J581" s="36"/>
      <c r="K581" s="37">
        <v>21162.39</v>
      </c>
      <c r="L581" s="37">
        <v>21162.39</v>
      </c>
      <c r="M581" s="37">
        <v>21162.39</v>
      </c>
      <c r="N581" s="37">
        <v>21162.39</v>
      </c>
      <c r="O581" s="37">
        <v>21162.39</v>
      </c>
      <c r="P581" s="37">
        <v>21162.39</v>
      </c>
      <c r="Q581" s="37">
        <v>21162.39</v>
      </c>
      <c r="R581" s="37">
        <v>21162.39</v>
      </c>
      <c r="S581" s="37">
        <v>21162.39</v>
      </c>
    </row>
    <row r="582" spans="1:19">
      <c r="B582" s="6">
        <v>2013</v>
      </c>
      <c r="C582" s="36"/>
      <c r="D582" s="36"/>
      <c r="E582" s="36"/>
      <c r="F582" s="36"/>
      <c r="G582" s="36"/>
      <c r="H582" s="36"/>
      <c r="I582" s="36"/>
      <c r="J582" s="37">
        <v>18576.27</v>
      </c>
      <c r="K582" s="37">
        <v>18576.27</v>
      </c>
      <c r="L582" s="37">
        <v>18576.27</v>
      </c>
      <c r="M582" s="37">
        <v>18576.27</v>
      </c>
      <c r="N582" s="37">
        <v>18576.27</v>
      </c>
      <c r="O582" s="37">
        <v>18576.27</v>
      </c>
      <c r="P582" s="37">
        <v>18576.27</v>
      </c>
      <c r="Q582" s="37">
        <v>18576.27</v>
      </c>
      <c r="R582" s="37">
        <v>18576.27</v>
      </c>
      <c r="S582" s="37">
        <v>18576.27</v>
      </c>
    </row>
    <row r="583" spans="1:19">
      <c r="B583" s="6">
        <v>2012</v>
      </c>
      <c r="C583" s="36"/>
      <c r="D583" s="36"/>
      <c r="E583" s="36"/>
      <c r="F583" s="36"/>
      <c r="G583" s="36"/>
      <c r="H583" s="36"/>
      <c r="I583" s="37">
        <v>20867.73</v>
      </c>
      <c r="J583" s="37">
        <v>20867.73</v>
      </c>
      <c r="K583" s="37">
        <v>20867.73</v>
      </c>
      <c r="L583" s="37">
        <v>20867.73</v>
      </c>
      <c r="M583" s="37">
        <v>20867.73</v>
      </c>
      <c r="N583" s="37">
        <v>20867.73</v>
      </c>
      <c r="O583" s="37">
        <v>20867.73</v>
      </c>
      <c r="P583" s="37">
        <v>20867.73</v>
      </c>
      <c r="Q583" s="37">
        <v>20867.73</v>
      </c>
      <c r="R583" s="37">
        <v>20867.73</v>
      </c>
      <c r="S583" s="37">
        <v>20867.73</v>
      </c>
    </row>
    <row r="584" spans="1:19">
      <c r="B584" s="6">
        <v>2011</v>
      </c>
      <c r="C584" s="36"/>
      <c r="D584" s="36"/>
      <c r="E584" s="36"/>
      <c r="F584" s="36"/>
      <c r="G584" s="36"/>
      <c r="H584" s="37">
        <v>35476.03</v>
      </c>
      <c r="I584" s="37">
        <v>35476.03</v>
      </c>
      <c r="J584" s="37">
        <v>35476.03</v>
      </c>
      <c r="K584" s="37">
        <v>35476.03</v>
      </c>
      <c r="L584" s="37">
        <v>35476.03</v>
      </c>
      <c r="M584" s="37">
        <v>35476.03</v>
      </c>
      <c r="N584" s="37">
        <v>35476.03</v>
      </c>
      <c r="O584" s="37">
        <v>35476.03</v>
      </c>
      <c r="P584" s="37">
        <v>35476.03</v>
      </c>
      <c r="Q584" s="37">
        <v>35476.03</v>
      </c>
      <c r="R584" s="37">
        <v>35476.03</v>
      </c>
      <c r="S584" s="37">
        <v>35476.03</v>
      </c>
    </row>
    <row r="585" spans="1:19">
      <c r="B585" s="6">
        <v>2010</v>
      </c>
      <c r="C585" s="36"/>
      <c r="D585" s="36"/>
      <c r="E585" s="36"/>
      <c r="F585" s="36"/>
      <c r="G585" s="37">
        <v>92490.36</v>
      </c>
      <c r="H585" s="37">
        <v>92490.36</v>
      </c>
      <c r="I585" s="37">
        <v>92490.36</v>
      </c>
      <c r="J585" s="37">
        <v>92490.36</v>
      </c>
      <c r="K585" s="37">
        <v>92490.36</v>
      </c>
      <c r="L585" s="37">
        <v>92490.36</v>
      </c>
      <c r="M585" s="37">
        <v>92490.36</v>
      </c>
      <c r="N585" s="37">
        <v>62128.12</v>
      </c>
      <c r="O585" s="37">
        <v>62128.12</v>
      </c>
      <c r="P585" s="37">
        <v>62128.12</v>
      </c>
      <c r="Q585" s="37">
        <v>62128.12</v>
      </c>
      <c r="R585" s="37">
        <v>62128.12</v>
      </c>
      <c r="S585" s="37">
        <v>62128.12</v>
      </c>
    </row>
    <row r="586" spans="1:19">
      <c r="B586" s="6">
        <v>2009</v>
      </c>
      <c r="C586" s="36"/>
      <c r="D586" s="36"/>
      <c r="E586" s="36"/>
      <c r="F586" s="37">
        <v>112408.27</v>
      </c>
      <c r="G586" s="37">
        <v>112408.27</v>
      </c>
      <c r="H586" s="37">
        <v>112408.27</v>
      </c>
      <c r="I586" s="37">
        <v>112408.27</v>
      </c>
      <c r="J586" s="37">
        <v>112408.27</v>
      </c>
      <c r="K586" s="37">
        <v>112408.27</v>
      </c>
      <c r="L586" s="37">
        <v>112408.27</v>
      </c>
      <c r="M586" s="37">
        <v>112408.27</v>
      </c>
      <c r="N586" s="37">
        <v>112408.27</v>
      </c>
      <c r="O586" s="37">
        <v>112408.27</v>
      </c>
      <c r="P586" s="37">
        <v>112408.27</v>
      </c>
      <c r="Q586" s="37">
        <v>112408.27</v>
      </c>
      <c r="R586" s="37">
        <v>112408.27</v>
      </c>
      <c r="S586" s="37">
        <v>112408.27</v>
      </c>
    </row>
    <row r="587" spans="1:19">
      <c r="B587" s="6">
        <v>2008</v>
      </c>
      <c r="C587" s="36"/>
      <c r="D587" s="36"/>
      <c r="E587" s="37">
        <v>4274.9399999999996</v>
      </c>
      <c r="F587" s="37">
        <v>4274.9399999999996</v>
      </c>
      <c r="G587" s="37">
        <v>4274.9399999999996</v>
      </c>
      <c r="H587" s="37">
        <v>4274.9399999999996</v>
      </c>
      <c r="I587" s="37">
        <v>4274.9399999999996</v>
      </c>
      <c r="J587" s="37">
        <v>4274.9399999999996</v>
      </c>
      <c r="K587" s="37">
        <v>4274.9399999999996</v>
      </c>
      <c r="L587" s="37">
        <v>4274.9399999999996</v>
      </c>
      <c r="M587" s="37">
        <v>4274.9399999999996</v>
      </c>
      <c r="N587" s="37">
        <v>4274.9399999999996</v>
      </c>
      <c r="O587" s="37">
        <v>4274.9399999999996</v>
      </c>
      <c r="P587" s="37">
        <v>4274.9399999999996</v>
      </c>
      <c r="Q587" s="37">
        <v>4274.9399999999996</v>
      </c>
      <c r="R587" s="37">
        <v>4274.9399999999996</v>
      </c>
      <c r="S587" s="37">
        <v>4274.9399999999996</v>
      </c>
    </row>
    <row r="588" spans="1:19">
      <c r="B588" s="6">
        <v>2007</v>
      </c>
      <c r="C588" s="36"/>
      <c r="D588" s="37">
        <v>2899.96</v>
      </c>
      <c r="E588" s="37">
        <v>2899.96</v>
      </c>
      <c r="F588" s="37">
        <v>2899.96</v>
      </c>
      <c r="G588" s="37">
        <v>2899.96</v>
      </c>
      <c r="H588" s="37">
        <v>2899.96</v>
      </c>
      <c r="I588" s="37">
        <v>2899.96</v>
      </c>
      <c r="J588" s="37">
        <v>2899.96</v>
      </c>
      <c r="K588" s="37">
        <v>2899.96</v>
      </c>
      <c r="L588" s="37">
        <v>2899.96</v>
      </c>
      <c r="M588" s="37">
        <v>2899.96</v>
      </c>
      <c r="N588" s="37">
        <v>2899.96</v>
      </c>
      <c r="O588" s="37">
        <v>2899.96</v>
      </c>
      <c r="P588" s="37">
        <v>2899.96</v>
      </c>
      <c r="Q588" s="37">
        <v>2899.96</v>
      </c>
      <c r="R588" s="37">
        <v>2899.96</v>
      </c>
      <c r="S588" s="37">
        <v>2899.96</v>
      </c>
    </row>
    <row r="589" spans="1:19">
      <c r="B589" s="6">
        <v>2006</v>
      </c>
      <c r="C589" s="37">
        <v>16935.7</v>
      </c>
      <c r="D589" s="37">
        <v>16935.7</v>
      </c>
      <c r="E589" s="37">
        <v>16935.7</v>
      </c>
      <c r="F589" s="37">
        <v>16935.7</v>
      </c>
      <c r="G589" s="37">
        <v>16935.7</v>
      </c>
      <c r="H589" s="37">
        <v>16935.7</v>
      </c>
      <c r="I589" s="37">
        <v>16935.7</v>
      </c>
      <c r="J589" s="37">
        <v>16935.7</v>
      </c>
      <c r="K589" s="37">
        <v>16935.7</v>
      </c>
      <c r="L589" s="37">
        <v>16935.7</v>
      </c>
      <c r="M589" s="37">
        <v>16935.7</v>
      </c>
      <c r="N589" s="37">
        <v>16935.7</v>
      </c>
      <c r="O589" s="37">
        <v>16935.7</v>
      </c>
      <c r="P589" s="37">
        <v>16935.7</v>
      </c>
      <c r="Q589" s="37">
        <v>16935.7</v>
      </c>
      <c r="R589" s="37">
        <v>16935.7</v>
      </c>
      <c r="S589" s="37">
        <v>16935.7</v>
      </c>
    </row>
    <row r="590" spans="1:19">
      <c r="B590" s="6">
        <v>2005</v>
      </c>
      <c r="C590" s="37">
        <v>6591.09</v>
      </c>
      <c r="D590" s="37">
        <v>6591.09</v>
      </c>
      <c r="E590" s="37">
        <v>6591.09</v>
      </c>
      <c r="F590" s="37">
        <v>6591.09</v>
      </c>
      <c r="G590" s="37">
        <v>6591.09</v>
      </c>
      <c r="H590" s="37">
        <v>6591.09</v>
      </c>
      <c r="I590" s="37">
        <v>6591.09</v>
      </c>
      <c r="J590" s="37">
        <v>6591.09</v>
      </c>
      <c r="K590" s="37">
        <v>6591.09</v>
      </c>
      <c r="L590" s="37">
        <v>6591.09</v>
      </c>
      <c r="M590" s="37">
        <v>6591.09</v>
      </c>
      <c r="N590" s="37">
        <v>6591.09</v>
      </c>
      <c r="O590" s="37">
        <v>6591.09</v>
      </c>
      <c r="P590" s="37">
        <v>6591.09</v>
      </c>
      <c r="Q590" s="37">
        <v>6591.09</v>
      </c>
      <c r="R590" s="37">
        <v>6591.09</v>
      </c>
      <c r="S590" s="37">
        <v>6591.09</v>
      </c>
    </row>
    <row r="591" spans="1:19">
      <c r="B591" s="6">
        <v>2004</v>
      </c>
      <c r="C591" s="37">
        <v>5445.59</v>
      </c>
      <c r="D591" s="37">
        <v>5445.59</v>
      </c>
      <c r="E591" s="37">
        <v>5445.59</v>
      </c>
      <c r="F591" s="37">
        <v>5445.59</v>
      </c>
      <c r="G591" s="37">
        <v>5445.59</v>
      </c>
      <c r="H591" s="37">
        <v>5445.59</v>
      </c>
      <c r="I591" s="37">
        <v>5445.59</v>
      </c>
      <c r="J591" s="37">
        <v>5445.59</v>
      </c>
      <c r="K591" s="37">
        <v>5445.59</v>
      </c>
      <c r="L591" s="37">
        <v>5445.59</v>
      </c>
      <c r="M591" s="37">
        <v>5445.59</v>
      </c>
      <c r="N591" s="37">
        <v>5445.59</v>
      </c>
      <c r="O591" s="37">
        <v>5445.59</v>
      </c>
      <c r="P591" s="37">
        <v>5445.59</v>
      </c>
      <c r="Q591" s="37">
        <v>5445.59</v>
      </c>
      <c r="R591" s="37">
        <v>5445.59</v>
      </c>
      <c r="S591" s="37">
        <v>5445.59</v>
      </c>
    </row>
    <row r="592" spans="1:19">
      <c r="B592" s="6">
        <v>2003</v>
      </c>
      <c r="C592" s="37">
        <v>1064.73</v>
      </c>
      <c r="D592" s="37">
        <v>1064.73</v>
      </c>
      <c r="E592" s="37">
        <v>1064.73</v>
      </c>
      <c r="F592" s="37">
        <v>1064.73</v>
      </c>
      <c r="G592" s="37">
        <v>1064.73</v>
      </c>
      <c r="H592" s="37">
        <v>1064.73</v>
      </c>
      <c r="I592" s="37">
        <v>1064.73</v>
      </c>
      <c r="J592" s="37">
        <v>1064.73</v>
      </c>
      <c r="K592" s="37">
        <v>1064.73</v>
      </c>
      <c r="L592" s="37">
        <v>1064.73</v>
      </c>
      <c r="M592" s="37">
        <v>1064.73</v>
      </c>
      <c r="N592" s="37">
        <v>1064.73</v>
      </c>
      <c r="O592" s="37">
        <v>1064.73</v>
      </c>
      <c r="P592" s="37">
        <v>1064.73</v>
      </c>
      <c r="Q592" s="37">
        <v>1064.73</v>
      </c>
      <c r="R592" s="37">
        <v>1064.73</v>
      </c>
      <c r="S592" s="37">
        <v>1064.73</v>
      </c>
    </row>
    <row r="593" spans="2:19">
      <c r="B593" s="6">
        <v>2002</v>
      </c>
      <c r="C593" s="37">
        <v>11742.2</v>
      </c>
      <c r="D593" s="37">
        <v>11742.2</v>
      </c>
      <c r="E593" s="37">
        <v>11742.2</v>
      </c>
      <c r="F593" s="37">
        <v>11742.2</v>
      </c>
      <c r="G593" s="37">
        <v>11742.2</v>
      </c>
      <c r="H593" s="37">
        <v>11742.2</v>
      </c>
      <c r="I593" s="37">
        <v>11742.2</v>
      </c>
      <c r="J593" s="37">
        <v>11742.2</v>
      </c>
      <c r="K593" s="37">
        <v>11742.2</v>
      </c>
      <c r="L593" s="37">
        <v>11742.2</v>
      </c>
      <c r="M593" s="37">
        <v>11742.2</v>
      </c>
      <c r="N593" s="37">
        <v>11742.2</v>
      </c>
      <c r="O593" s="37">
        <v>11742.2</v>
      </c>
      <c r="P593" s="37">
        <v>11742.2</v>
      </c>
      <c r="Q593" s="37">
        <v>11742.2</v>
      </c>
      <c r="R593" s="37">
        <v>11742.2</v>
      </c>
      <c r="S593" s="37">
        <v>11742.2</v>
      </c>
    </row>
    <row r="594" spans="2:19">
      <c r="B594" s="6">
        <v>2001</v>
      </c>
      <c r="C594" s="37">
        <v>7352.19</v>
      </c>
      <c r="D594" s="37">
        <v>7352.19</v>
      </c>
      <c r="E594" s="37">
        <v>7352.19</v>
      </c>
      <c r="F594" s="37">
        <v>7352.19</v>
      </c>
      <c r="G594" s="37">
        <v>7352.19</v>
      </c>
      <c r="H594" s="37">
        <v>7352.19</v>
      </c>
      <c r="I594" s="37">
        <v>7352.19</v>
      </c>
      <c r="J594" s="37">
        <v>7352.19</v>
      </c>
      <c r="K594" s="37">
        <v>7352.19</v>
      </c>
      <c r="L594" s="37">
        <v>7352.19</v>
      </c>
      <c r="M594" s="37">
        <v>7352.19</v>
      </c>
      <c r="N594" s="37">
        <v>7352.19</v>
      </c>
      <c r="O594" s="37">
        <v>7352.19</v>
      </c>
      <c r="P594" s="37">
        <v>7352.19</v>
      </c>
      <c r="Q594" s="37">
        <v>7352.19</v>
      </c>
      <c r="R594" s="37">
        <v>7352.19</v>
      </c>
      <c r="S594" s="37">
        <v>7352.19</v>
      </c>
    </row>
    <row r="595" spans="2:19">
      <c r="B595" s="6">
        <v>2000</v>
      </c>
      <c r="C595" s="37">
        <v>25425.57</v>
      </c>
      <c r="D595" s="37">
        <v>25425.57</v>
      </c>
      <c r="E595" s="37">
        <v>25425.57</v>
      </c>
      <c r="F595" s="37">
        <v>25425.57</v>
      </c>
      <c r="G595" s="37">
        <v>25425.57</v>
      </c>
      <c r="H595" s="37">
        <v>25425.57</v>
      </c>
      <c r="I595" s="37">
        <v>25425.57</v>
      </c>
      <c r="J595" s="37">
        <v>25425.57</v>
      </c>
      <c r="K595" s="37">
        <v>25425.57</v>
      </c>
      <c r="L595" s="37">
        <v>25425.57</v>
      </c>
      <c r="M595" s="37">
        <v>25425.57</v>
      </c>
      <c r="N595" s="37">
        <v>25425.57</v>
      </c>
      <c r="O595" s="37">
        <v>25425.57</v>
      </c>
      <c r="P595" s="37">
        <v>25425.57</v>
      </c>
      <c r="Q595" s="37">
        <v>25425.57</v>
      </c>
      <c r="R595" s="37">
        <v>25425.57</v>
      </c>
      <c r="S595" s="37">
        <v>25425.57</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row>
    <row r="657" spans="1:21">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row>
    <row r="658" spans="1:21">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row>
    <row r="659" spans="1:21">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row>
    <row r="660" spans="1:21">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row>
    <row r="661" spans="1:21">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row>
    <row r="662" spans="1:21">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row>
    <row r="663" spans="1:21">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row>
    <row r="664" spans="1:21">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row>
    <row r="665" spans="1:21">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row>
    <row r="666" spans="1:21">
      <c r="A666" s="75" t="s">
        <v>115</v>
      </c>
      <c r="B666" s="7" t="s">
        <v>10</v>
      </c>
      <c r="C666" s="8">
        <f>SUM(C589:C665)</f>
        <v>74557.070000000007</v>
      </c>
      <c r="D666" s="8">
        <f>SUM(D588:D665)</f>
        <v>77457.03</v>
      </c>
      <c r="E666" s="8">
        <f>SUM(E587:E665)</f>
        <v>81731.97</v>
      </c>
      <c r="F666" s="8">
        <f>SUM(F586:F665)</f>
        <v>194140.24000000005</v>
      </c>
      <c r="G666" s="8">
        <f>SUM(G585:G665)</f>
        <v>286630.60000000003</v>
      </c>
      <c r="H666" s="8">
        <f>SUM(H579:H665)</f>
        <v>322106.63000000006</v>
      </c>
      <c r="I666" s="8">
        <f>SUM(I579:I665)</f>
        <v>342974.3600000001</v>
      </c>
      <c r="J666" s="8">
        <f t="shared" ref="J666" si="9">SUM(J579:J665)</f>
        <v>361550.63000000012</v>
      </c>
      <c r="K666" s="8">
        <f>SUM(K579:K665)</f>
        <v>382713.02000000008</v>
      </c>
      <c r="L666" s="8">
        <f t="shared" ref="L666" si="10">SUM(L579:L665)</f>
        <v>408118.52000000008</v>
      </c>
      <c r="M666" s="8">
        <f>SUM(M579:M665)</f>
        <v>457006.33000000013</v>
      </c>
      <c r="N666" s="11">
        <f>SUM(N574:N665)</f>
        <v>426644.09000000008</v>
      </c>
      <c r="O666" s="11">
        <f>SUM(O574:O665)</f>
        <v>426644.09000000008</v>
      </c>
      <c r="P666" s="11">
        <f>SUM(P574:P665)</f>
        <v>442903.39000000007</v>
      </c>
      <c r="Q666" s="11">
        <f>SUM(Q574:Q665)</f>
        <v>477670.39000000013</v>
      </c>
      <c r="R666" s="11">
        <f>SUM(R573:R665)</f>
        <v>500654.29000000015</v>
      </c>
      <c r="S666" s="11">
        <f>SUM(S573:S665)</f>
        <v>572709.43999999983</v>
      </c>
      <c r="U666" s="126">
        <f>SUM(C666:N666)</f>
        <v>3415630.4900000012</v>
      </c>
    </row>
    <row r="667" spans="1:21">
      <c r="A667" s="76"/>
      <c r="B667" s="7"/>
      <c r="C667" s="8"/>
      <c r="D667" s="8"/>
      <c r="E667" s="8"/>
      <c r="F667" s="8"/>
      <c r="G667" s="8"/>
      <c r="H667" s="8"/>
      <c r="I667" s="8"/>
      <c r="J667" s="8"/>
      <c r="K667" s="8"/>
      <c r="L667" s="8"/>
      <c r="M667" s="10"/>
    </row>
    <row r="668" spans="1:21">
      <c r="A668" s="77" t="s">
        <v>14</v>
      </c>
      <c r="B668" s="6">
        <v>2022</v>
      </c>
      <c r="C668" s="36"/>
      <c r="D668" s="36"/>
      <c r="E668" s="36"/>
      <c r="F668" s="36"/>
      <c r="G668" s="36"/>
      <c r="H668" s="36"/>
      <c r="I668" s="36"/>
      <c r="J668" s="36"/>
      <c r="K668" s="36"/>
      <c r="L668" s="36"/>
      <c r="M668" s="36"/>
      <c r="N668" s="36"/>
      <c r="O668" s="36"/>
      <c r="P668" s="36"/>
      <c r="Q668" s="36"/>
      <c r="R668" s="74"/>
      <c r="S668" s="37"/>
    </row>
    <row r="669" spans="1:21">
      <c r="A669" s="38"/>
      <c r="B669" s="6">
        <v>2021</v>
      </c>
      <c r="C669" s="36"/>
      <c r="D669" s="36"/>
      <c r="E669" s="36"/>
      <c r="F669" s="36"/>
      <c r="G669" s="36"/>
      <c r="H669" s="36"/>
      <c r="I669" s="36"/>
      <c r="J669" s="36"/>
      <c r="K669" s="36"/>
      <c r="L669" s="36"/>
      <c r="M669" s="36"/>
      <c r="N669" s="36"/>
      <c r="O669" s="36"/>
      <c r="P669" s="36"/>
      <c r="Q669" s="36"/>
      <c r="R669" s="37">
        <v>0</v>
      </c>
      <c r="S669" s="37"/>
    </row>
    <row r="670" spans="1:21">
      <c r="B670" s="6">
        <v>2020</v>
      </c>
      <c r="C670" s="36"/>
      <c r="D670" s="36"/>
      <c r="E670" s="36"/>
      <c r="F670" s="36"/>
      <c r="G670" s="36"/>
      <c r="H670" s="36"/>
      <c r="I670" s="36"/>
      <c r="J670" s="36"/>
      <c r="K670" s="36"/>
      <c r="L670" s="36"/>
      <c r="M670" s="36"/>
      <c r="N670" s="36"/>
      <c r="O670" s="36"/>
      <c r="P670" s="36"/>
      <c r="Q670" s="37">
        <v>0</v>
      </c>
      <c r="R670" s="37">
        <v>0</v>
      </c>
      <c r="S670" s="37"/>
    </row>
    <row r="671" spans="1:21">
      <c r="A671" s="40"/>
      <c r="B671" s="6">
        <v>2019</v>
      </c>
      <c r="C671" s="36"/>
      <c r="D671" s="36"/>
      <c r="E671" s="36"/>
      <c r="F671" s="36"/>
      <c r="G671" s="36"/>
      <c r="H671" s="36"/>
      <c r="I671" s="36"/>
      <c r="J671" s="36"/>
      <c r="K671" s="36"/>
      <c r="L671" s="36"/>
      <c r="M671" s="36"/>
      <c r="N671" s="36"/>
      <c r="O671" s="36"/>
      <c r="P671" s="37">
        <v>0</v>
      </c>
      <c r="Q671" s="37">
        <v>0</v>
      </c>
      <c r="R671" s="37">
        <v>0</v>
      </c>
      <c r="S671" s="37"/>
    </row>
    <row r="672" spans="1:21">
      <c r="A672" s="40"/>
      <c r="B672" s="6">
        <v>2018</v>
      </c>
      <c r="C672" s="36"/>
      <c r="D672" s="36"/>
      <c r="E672" s="36"/>
      <c r="F672" s="36"/>
      <c r="G672" s="36"/>
      <c r="H672" s="36"/>
      <c r="I672" s="36"/>
      <c r="J672" s="36"/>
      <c r="K672" s="36"/>
      <c r="L672" s="36"/>
      <c r="M672" s="36"/>
      <c r="N672" s="36"/>
      <c r="O672" s="37">
        <v>0</v>
      </c>
      <c r="P672" s="37">
        <v>0</v>
      </c>
      <c r="Q672" s="37">
        <v>0</v>
      </c>
      <c r="R672" s="37">
        <v>0</v>
      </c>
      <c r="S672" s="37"/>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row>
    <row r="753" spans="1:21">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row>
    <row r="754" spans="1:21">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row>
    <row r="755" spans="1:21">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row>
    <row r="756" spans="1:21">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row>
    <row r="757" spans="1:21">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row>
    <row r="758" spans="1:21">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row>
    <row r="759" spans="1:21">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row>
    <row r="760" spans="1:21">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row>
    <row r="761" spans="1:21">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c r="U761" s="126">
        <f>SUM(C761:N761)</f>
        <v>0</v>
      </c>
    </row>
    <row r="762" spans="1:21">
      <c r="A762" s="76"/>
      <c r="B762" s="7"/>
      <c r="C762" s="8"/>
      <c r="D762" s="8"/>
      <c r="E762" s="8"/>
      <c r="F762" s="8"/>
      <c r="G762" s="8"/>
      <c r="H762" s="8"/>
      <c r="I762" s="8"/>
      <c r="J762" s="8"/>
      <c r="K762" s="8"/>
      <c r="L762" s="8"/>
      <c r="M762" s="10"/>
    </row>
    <row r="763" spans="1:21">
      <c r="A763" s="77" t="s">
        <v>15</v>
      </c>
      <c r="B763" s="6">
        <v>2022</v>
      </c>
      <c r="C763" s="36"/>
      <c r="D763" s="36"/>
      <c r="E763" s="36"/>
      <c r="F763" s="36"/>
      <c r="G763" s="36"/>
      <c r="H763" s="36"/>
      <c r="I763" s="36"/>
      <c r="J763" s="36"/>
      <c r="K763" s="36"/>
      <c r="L763" s="36"/>
      <c r="M763" s="36"/>
      <c r="N763" s="36"/>
      <c r="O763" s="36"/>
      <c r="P763" s="36"/>
      <c r="Q763" s="36"/>
      <c r="R763" s="74"/>
      <c r="S763" s="37">
        <v>0</v>
      </c>
    </row>
    <row r="764" spans="1:21">
      <c r="A764" s="38"/>
      <c r="B764" s="6">
        <v>2021</v>
      </c>
      <c r="C764" s="36"/>
      <c r="D764" s="36"/>
      <c r="E764" s="36"/>
      <c r="F764" s="36"/>
      <c r="G764" s="36"/>
      <c r="H764" s="36"/>
      <c r="I764" s="36"/>
      <c r="J764" s="36"/>
      <c r="K764" s="36"/>
      <c r="L764" s="36"/>
      <c r="M764" s="36"/>
      <c r="N764" s="36"/>
      <c r="O764" s="36"/>
      <c r="P764" s="36"/>
      <c r="Q764" s="36"/>
      <c r="R764" s="37">
        <v>11456.81</v>
      </c>
      <c r="S764" s="37">
        <v>11456.81</v>
      </c>
    </row>
    <row r="765" spans="1:21">
      <c r="B765" s="6">
        <v>2020</v>
      </c>
      <c r="C765" s="36"/>
      <c r="D765" s="36"/>
      <c r="E765" s="36"/>
      <c r="F765" s="36"/>
      <c r="G765" s="36"/>
      <c r="H765" s="36"/>
      <c r="I765" s="36"/>
      <c r="J765" s="36"/>
      <c r="K765" s="36"/>
      <c r="L765" s="36"/>
      <c r="M765" s="36"/>
      <c r="N765" s="36"/>
      <c r="O765" s="36"/>
      <c r="P765" s="36"/>
      <c r="Q765" s="37">
        <v>39474</v>
      </c>
      <c r="R765" s="37">
        <v>39474</v>
      </c>
      <c r="S765" s="37">
        <v>39474</v>
      </c>
    </row>
    <row r="766" spans="1:21">
      <c r="A766" s="40"/>
      <c r="B766" s="6">
        <v>2019</v>
      </c>
      <c r="C766" s="36"/>
      <c r="D766" s="36"/>
      <c r="E766" s="36"/>
      <c r="F766" s="36"/>
      <c r="G766" s="36"/>
      <c r="H766" s="36"/>
      <c r="I766" s="36"/>
      <c r="J766" s="36"/>
      <c r="K766" s="36"/>
      <c r="L766" s="36"/>
      <c r="M766" s="36"/>
      <c r="N766" s="36"/>
      <c r="O766" s="36"/>
      <c r="P766" s="37">
        <v>2010</v>
      </c>
      <c r="Q766" s="37">
        <v>2010</v>
      </c>
      <c r="R766" s="37">
        <v>2010</v>
      </c>
      <c r="S766" s="37">
        <v>2010</v>
      </c>
    </row>
    <row r="767" spans="1:21">
      <c r="A767" s="40"/>
      <c r="B767" s="6">
        <v>2018</v>
      </c>
      <c r="C767" s="36"/>
      <c r="D767" s="36"/>
      <c r="E767" s="36"/>
      <c r="F767" s="36"/>
      <c r="G767" s="36"/>
      <c r="H767" s="36"/>
      <c r="I767" s="36"/>
      <c r="J767" s="36"/>
      <c r="K767" s="36"/>
      <c r="L767" s="36"/>
      <c r="M767" s="36"/>
      <c r="N767" s="36"/>
      <c r="O767" s="37">
        <v>0</v>
      </c>
      <c r="P767" s="37">
        <v>0</v>
      </c>
      <c r="Q767" s="37">
        <v>0</v>
      </c>
      <c r="R767" s="37">
        <v>0</v>
      </c>
      <c r="S767" s="37"/>
    </row>
    <row r="768" spans="1:21">
      <c r="A768" s="40"/>
      <c r="B768" s="6">
        <v>2017</v>
      </c>
      <c r="C768" s="36"/>
      <c r="D768" s="36"/>
      <c r="E768" s="36"/>
      <c r="F768" s="36"/>
      <c r="G768" s="36"/>
      <c r="H768" s="36"/>
      <c r="I768" s="36"/>
      <c r="J768" s="36"/>
      <c r="K768" s="36"/>
      <c r="L768" s="36"/>
      <c r="M768" s="36"/>
      <c r="N768" s="37">
        <v>0</v>
      </c>
      <c r="O768" s="37">
        <v>0</v>
      </c>
      <c r="P768" s="37">
        <v>0</v>
      </c>
      <c r="Q768" s="37">
        <v>0</v>
      </c>
      <c r="R768" s="37">
        <v>0</v>
      </c>
      <c r="S768" s="37"/>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row>
    <row r="849" spans="1:21">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row>
    <row r="850" spans="1:21">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row>
    <row r="851" spans="1:21">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row>
    <row r="852" spans="1:21">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row>
    <row r="853" spans="1:21">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row>
    <row r="854" spans="1:21">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row>
    <row r="855" spans="1:21">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row>
    <row r="856" spans="1:21">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2010</v>
      </c>
      <c r="Q856" s="11">
        <f>SUM(Q764:Q855)</f>
        <v>41484</v>
      </c>
      <c r="R856" s="11">
        <f>SUM(R763:R855)</f>
        <v>52940.81</v>
      </c>
      <c r="S856" s="11">
        <f>SUM(S763:S855)</f>
        <v>52940.81</v>
      </c>
      <c r="U856" s="126">
        <f>SUM(C856:N856)</f>
        <v>0</v>
      </c>
    </row>
    <row r="857" spans="1:21">
      <c r="A857" s="76"/>
      <c r="B857" s="7"/>
      <c r="C857" s="8"/>
      <c r="D857" s="8"/>
      <c r="E857" s="8"/>
      <c r="F857" s="8"/>
      <c r="G857" s="8"/>
      <c r="H857" s="8"/>
      <c r="I857" s="8"/>
      <c r="J857" s="8"/>
      <c r="K857" s="8"/>
      <c r="L857" s="8"/>
      <c r="M857" s="10"/>
    </row>
    <row r="858" spans="1:21">
      <c r="A858" s="77" t="s">
        <v>16</v>
      </c>
      <c r="B858" s="6">
        <v>2022</v>
      </c>
      <c r="C858" s="36"/>
      <c r="D858" s="36"/>
      <c r="E858" s="36"/>
      <c r="F858" s="36"/>
      <c r="G858" s="36"/>
      <c r="H858" s="36"/>
      <c r="I858" s="36"/>
      <c r="J858" s="36"/>
      <c r="K858" s="36"/>
      <c r="L858" s="36"/>
      <c r="M858" s="36"/>
      <c r="N858" s="36"/>
      <c r="O858" s="36"/>
      <c r="P858" s="36"/>
      <c r="Q858" s="36"/>
      <c r="R858" s="74"/>
      <c r="S858" s="37">
        <v>68994.73</v>
      </c>
    </row>
    <row r="859" spans="1:21">
      <c r="A859" s="38"/>
      <c r="B859" s="6">
        <v>2021</v>
      </c>
      <c r="C859" s="36"/>
      <c r="D859" s="36"/>
      <c r="E859" s="36"/>
      <c r="F859" s="36"/>
      <c r="G859" s="36"/>
      <c r="H859" s="36"/>
      <c r="I859" s="36"/>
      <c r="J859" s="36"/>
      <c r="K859" s="36"/>
      <c r="L859" s="36"/>
      <c r="M859" s="36"/>
      <c r="N859" s="36"/>
      <c r="O859" s="36"/>
      <c r="P859" s="36"/>
      <c r="Q859" s="36"/>
      <c r="R859" s="37">
        <v>74339.95</v>
      </c>
      <c r="S859" s="37">
        <v>74339.95</v>
      </c>
    </row>
    <row r="860" spans="1:21">
      <c r="B860" s="6">
        <v>2020</v>
      </c>
      <c r="C860" s="36"/>
      <c r="D860" s="36"/>
      <c r="E860" s="36"/>
      <c r="F860" s="36"/>
      <c r="G860" s="36"/>
      <c r="H860" s="36"/>
      <c r="I860" s="36"/>
      <c r="J860" s="36"/>
      <c r="K860" s="36"/>
      <c r="L860" s="36"/>
      <c r="M860" s="36"/>
      <c r="N860" s="36"/>
      <c r="O860" s="36"/>
      <c r="P860" s="36"/>
      <c r="Q860" s="37">
        <v>54209.919999999998</v>
      </c>
      <c r="R860" s="37">
        <v>54209.919999999998</v>
      </c>
      <c r="S860" s="37">
        <v>54209.919999999998</v>
      </c>
    </row>
    <row r="861" spans="1:21">
      <c r="A861" s="40"/>
      <c r="B861" s="6">
        <v>2019</v>
      </c>
      <c r="C861" s="36"/>
      <c r="D861" s="36"/>
      <c r="E861" s="36"/>
      <c r="F861" s="36"/>
      <c r="G861" s="36"/>
      <c r="H861" s="36"/>
      <c r="I861" s="36"/>
      <c r="J861" s="36"/>
      <c r="K861" s="36"/>
      <c r="L861" s="36"/>
      <c r="M861" s="36"/>
      <c r="N861" s="36"/>
      <c r="O861" s="36"/>
      <c r="P861" s="37">
        <v>72933.34</v>
      </c>
      <c r="Q861" s="37">
        <v>72933.34</v>
      </c>
      <c r="R861" s="37">
        <v>72933.34</v>
      </c>
      <c r="S861" s="37">
        <v>72933.34</v>
      </c>
    </row>
    <row r="862" spans="1:21">
      <c r="A862" s="40"/>
      <c r="B862" s="6">
        <v>2018</v>
      </c>
      <c r="C862" s="36"/>
      <c r="D862" s="36"/>
      <c r="E862" s="36"/>
      <c r="F862" s="36"/>
      <c r="G862" s="36"/>
      <c r="H862" s="36"/>
      <c r="I862" s="36"/>
      <c r="J862" s="36"/>
      <c r="K862" s="36"/>
      <c r="L862" s="36"/>
      <c r="M862" s="36"/>
      <c r="N862" s="36"/>
      <c r="O862" s="37">
        <v>43033.48</v>
      </c>
      <c r="P862" s="37">
        <v>43033.48</v>
      </c>
      <c r="Q862" s="37">
        <v>43033.48</v>
      </c>
      <c r="R862" s="37">
        <v>43033.48</v>
      </c>
      <c r="S862" s="37">
        <v>43033.48</v>
      </c>
    </row>
    <row r="863" spans="1:21">
      <c r="A863" s="40"/>
      <c r="B863" s="6">
        <v>2017</v>
      </c>
      <c r="C863" s="36"/>
      <c r="D863" s="36"/>
      <c r="E863" s="36"/>
      <c r="F863" s="36"/>
      <c r="G863" s="36"/>
      <c r="H863" s="36"/>
      <c r="I863" s="36"/>
      <c r="J863" s="36"/>
      <c r="K863" s="36"/>
      <c r="L863" s="36"/>
      <c r="M863" s="36"/>
      <c r="N863" s="37">
        <v>60306.57</v>
      </c>
      <c r="O863" s="37">
        <v>60306.57</v>
      </c>
      <c r="P863" s="37">
        <v>60306.57</v>
      </c>
      <c r="Q863" s="37">
        <v>60306.57</v>
      </c>
      <c r="R863" s="37">
        <v>60306.57</v>
      </c>
      <c r="S863" s="37">
        <v>60306.57</v>
      </c>
    </row>
    <row r="864" spans="1:21">
      <c r="B864" s="6">
        <v>2016</v>
      </c>
      <c r="C864" s="36"/>
      <c r="D864" s="36"/>
      <c r="E864" s="36"/>
      <c r="F864" s="36"/>
      <c r="G864" s="36"/>
      <c r="H864" s="36"/>
      <c r="I864" s="36"/>
      <c r="J864" s="36"/>
      <c r="K864" s="36"/>
      <c r="L864" s="36"/>
      <c r="M864" s="37">
        <v>57167.13</v>
      </c>
      <c r="N864" s="37">
        <v>57167.13</v>
      </c>
      <c r="O864" s="37">
        <v>57167.13</v>
      </c>
      <c r="P864" s="37">
        <v>57167.13</v>
      </c>
      <c r="Q864" s="37">
        <v>57167.13</v>
      </c>
      <c r="R864" s="37">
        <v>57167.13</v>
      </c>
      <c r="S864" s="37">
        <v>57167.13</v>
      </c>
    </row>
    <row r="865" spans="2:19">
      <c r="B865" s="6">
        <v>2015</v>
      </c>
      <c r="C865" s="36"/>
      <c r="D865" s="36"/>
      <c r="E865" s="36"/>
      <c r="F865" s="36"/>
      <c r="G865" s="36"/>
      <c r="H865" s="36"/>
      <c r="I865" s="36"/>
      <c r="J865" s="36"/>
      <c r="K865" s="36"/>
      <c r="L865" s="37">
        <v>24352.93</v>
      </c>
      <c r="M865" s="37">
        <v>24352.93</v>
      </c>
      <c r="N865" s="37">
        <v>24352.93</v>
      </c>
      <c r="O865" s="37">
        <v>24352.93</v>
      </c>
      <c r="P865" s="37">
        <v>24352.93</v>
      </c>
      <c r="Q865" s="37">
        <v>24352.93</v>
      </c>
      <c r="R865" s="37">
        <v>24352.93</v>
      </c>
      <c r="S865" s="37">
        <v>24352.93</v>
      </c>
    </row>
    <row r="866" spans="2:19">
      <c r="B866" s="6">
        <v>2014</v>
      </c>
      <c r="C866" s="36"/>
      <c r="D866" s="36"/>
      <c r="E866" s="36"/>
      <c r="F866" s="36"/>
      <c r="G866" s="36"/>
      <c r="H866" s="36"/>
      <c r="I866" s="36"/>
      <c r="J866" s="36"/>
      <c r="K866" s="37">
        <v>60917.61</v>
      </c>
      <c r="L866" s="37">
        <v>60917.61</v>
      </c>
      <c r="M866" s="37">
        <v>60917.61</v>
      </c>
      <c r="N866" s="37">
        <v>60917.61</v>
      </c>
      <c r="O866" s="37">
        <v>60917.61</v>
      </c>
      <c r="P866" s="37">
        <v>60917.61</v>
      </c>
      <c r="Q866" s="37">
        <v>60917.61</v>
      </c>
      <c r="R866" s="37">
        <v>60917.61</v>
      </c>
      <c r="S866" s="37">
        <v>60917.61</v>
      </c>
    </row>
    <row r="867" spans="2:19">
      <c r="B867" s="6">
        <v>2013</v>
      </c>
      <c r="C867" s="36"/>
      <c r="D867" s="36"/>
      <c r="E867" s="36"/>
      <c r="F867" s="36"/>
      <c r="G867" s="36"/>
      <c r="H867" s="36"/>
      <c r="I867" s="36"/>
      <c r="J867" s="37">
        <v>8485.0499999999993</v>
      </c>
      <c r="K867" s="37">
        <v>8485.0499999999993</v>
      </c>
      <c r="L867" s="37">
        <v>8485.0499999999993</v>
      </c>
      <c r="M867" s="37">
        <v>8485.0499999999993</v>
      </c>
      <c r="N867" s="37">
        <v>8485.0499999999993</v>
      </c>
      <c r="O867" s="37">
        <v>8485.0499999999993</v>
      </c>
      <c r="P867" s="37">
        <v>8485.0499999999993</v>
      </c>
      <c r="Q867" s="37">
        <v>8485.0499999999993</v>
      </c>
      <c r="R867" s="37">
        <v>8485.0499999999993</v>
      </c>
      <c r="S867" s="37">
        <v>8485.0499999999993</v>
      </c>
    </row>
    <row r="868" spans="2:19">
      <c r="B868" s="6">
        <v>2012</v>
      </c>
      <c r="C868" s="36"/>
      <c r="D868" s="36"/>
      <c r="E868" s="36"/>
      <c r="F868" s="36"/>
      <c r="G868" s="36"/>
      <c r="H868" s="36"/>
      <c r="I868" s="37">
        <v>57853.22</v>
      </c>
      <c r="J868" s="37">
        <v>57853.22</v>
      </c>
      <c r="K868" s="37">
        <v>57853.22</v>
      </c>
      <c r="L868" s="37">
        <v>57853.22</v>
      </c>
      <c r="M868" s="37">
        <v>57853.22</v>
      </c>
      <c r="N868" s="37">
        <v>57853.22</v>
      </c>
      <c r="O868" s="37">
        <v>57853.22</v>
      </c>
      <c r="P868" s="37">
        <v>57853.22</v>
      </c>
      <c r="Q868" s="37">
        <v>57853.22</v>
      </c>
      <c r="R868" s="37">
        <v>57853.22</v>
      </c>
      <c r="S868" s="37">
        <v>57853.22</v>
      </c>
    </row>
    <row r="869" spans="2:19">
      <c r="B869" s="6">
        <v>2011</v>
      </c>
      <c r="C869" s="36"/>
      <c r="D869" s="36"/>
      <c r="E869" s="36"/>
      <c r="F869" s="36"/>
      <c r="G869" s="36"/>
      <c r="H869" s="37">
        <v>61870.57</v>
      </c>
      <c r="I869" s="37">
        <v>61870.57</v>
      </c>
      <c r="J869" s="37">
        <v>61870.57</v>
      </c>
      <c r="K869" s="37">
        <v>61870.57</v>
      </c>
      <c r="L869" s="37">
        <v>61870.57</v>
      </c>
      <c r="M869" s="37">
        <v>61870.57</v>
      </c>
      <c r="N869" s="37">
        <v>61870.57</v>
      </c>
      <c r="O869" s="37">
        <v>61870.57</v>
      </c>
      <c r="P869" s="37">
        <v>61870.57</v>
      </c>
      <c r="Q869" s="37">
        <v>61870.57</v>
      </c>
      <c r="R869" s="37">
        <v>61870.57</v>
      </c>
      <c r="S869" s="37">
        <v>61870.57</v>
      </c>
    </row>
    <row r="870" spans="2:19">
      <c r="B870" s="6">
        <v>2010</v>
      </c>
      <c r="C870" s="36"/>
      <c r="D870" s="36"/>
      <c r="E870" s="36"/>
      <c r="F870" s="36"/>
      <c r="G870" s="37">
        <v>52107.69</v>
      </c>
      <c r="H870" s="37">
        <v>52107.69</v>
      </c>
      <c r="I870" s="37">
        <v>52107.69</v>
      </c>
      <c r="J870" s="37">
        <v>52107.69</v>
      </c>
      <c r="K870" s="37">
        <v>52107.69</v>
      </c>
      <c r="L870" s="37">
        <v>52107.69</v>
      </c>
      <c r="M870" s="37">
        <v>52107.69</v>
      </c>
      <c r="N870" s="37">
        <v>52107.69</v>
      </c>
      <c r="O870" s="37">
        <v>52107.69</v>
      </c>
      <c r="P870" s="37">
        <v>52107.69</v>
      </c>
      <c r="Q870" s="37">
        <v>52107.69</v>
      </c>
      <c r="R870" s="37">
        <v>52107.69</v>
      </c>
      <c r="S870" s="37">
        <v>52107.69</v>
      </c>
    </row>
    <row r="871" spans="2:19">
      <c r="B871" s="6">
        <v>2009</v>
      </c>
      <c r="C871" s="36"/>
      <c r="D871" s="36"/>
      <c r="E871" s="36"/>
      <c r="F871" s="37">
        <v>1300.3900000000001</v>
      </c>
      <c r="G871" s="37">
        <v>1300.3900000000001</v>
      </c>
      <c r="H871" s="37">
        <v>1300.3900000000001</v>
      </c>
      <c r="I871" s="37">
        <v>1300.3900000000001</v>
      </c>
      <c r="J871" s="37">
        <v>1300.3900000000001</v>
      </c>
      <c r="K871" s="37">
        <v>1300.3900000000001</v>
      </c>
      <c r="L871" s="37">
        <v>1300.3900000000001</v>
      </c>
      <c r="M871" s="37">
        <v>1300.3900000000001</v>
      </c>
      <c r="N871" s="37">
        <v>1300.3900000000001</v>
      </c>
      <c r="O871" s="37">
        <v>1300.3900000000001</v>
      </c>
      <c r="P871" s="37">
        <v>1300.3900000000001</v>
      </c>
      <c r="Q871" s="37">
        <v>1300.3900000000001</v>
      </c>
      <c r="R871" s="37">
        <v>1300.3900000000001</v>
      </c>
      <c r="S871" s="37">
        <v>1300.3900000000001</v>
      </c>
    </row>
    <row r="872" spans="2:19">
      <c r="B872" s="6">
        <v>2008</v>
      </c>
      <c r="C872" s="36"/>
      <c r="D872" s="36"/>
      <c r="E872" s="37">
        <v>256.91000000000003</v>
      </c>
      <c r="F872" s="37">
        <v>256.91000000000003</v>
      </c>
      <c r="G872" s="37">
        <v>256.91000000000003</v>
      </c>
      <c r="H872" s="37">
        <v>256.91000000000003</v>
      </c>
      <c r="I872" s="37">
        <v>256.91000000000003</v>
      </c>
      <c r="J872" s="37">
        <v>256.91000000000003</v>
      </c>
      <c r="K872" s="37">
        <v>256.91000000000003</v>
      </c>
      <c r="L872" s="37">
        <v>256.91000000000003</v>
      </c>
      <c r="M872" s="37">
        <v>256.91000000000003</v>
      </c>
      <c r="N872" s="37">
        <v>256.91000000000003</v>
      </c>
      <c r="O872" s="37">
        <v>256.91000000000003</v>
      </c>
      <c r="P872" s="37">
        <v>256.91000000000003</v>
      </c>
      <c r="Q872" s="37">
        <v>256.91000000000003</v>
      </c>
      <c r="R872" s="37">
        <v>256.91000000000003</v>
      </c>
      <c r="S872" s="37">
        <v>256.91000000000003</v>
      </c>
    </row>
    <row r="873" spans="2:19">
      <c r="B873" s="6">
        <v>2007</v>
      </c>
      <c r="C873" s="36"/>
      <c r="D873" s="37">
        <v>7296.62</v>
      </c>
      <c r="E873" s="37">
        <v>7296.62</v>
      </c>
      <c r="F873" s="37">
        <v>7296.62</v>
      </c>
      <c r="G873" s="37">
        <v>7296.62</v>
      </c>
      <c r="H873" s="37">
        <v>7296.62</v>
      </c>
      <c r="I873" s="37">
        <v>7296.62</v>
      </c>
      <c r="J873" s="37">
        <v>7296.62</v>
      </c>
      <c r="K873" s="37">
        <v>7296.62</v>
      </c>
      <c r="L873" s="37">
        <v>7296.62</v>
      </c>
      <c r="M873" s="37">
        <v>7296.62</v>
      </c>
      <c r="N873" s="37">
        <v>7296.62</v>
      </c>
      <c r="O873" s="37">
        <v>7296.62</v>
      </c>
      <c r="P873" s="37">
        <v>7296.62</v>
      </c>
      <c r="Q873" s="37">
        <v>7296.62</v>
      </c>
      <c r="R873" s="37">
        <v>7296.62</v>
      </c>
      <c r="S873" s="37">
        <v>7296.62</v>
      </c>
    </row>
    <row r="874" spans="2:19">
      <c r="B874" s="6">
        <v>2006</v>
      </c>
      <c r="C874" s="37">
        <v>3389.38</v>
      </c>
      <c r="D874" s="37">
        <v>3389.38</v>
      </c>
      <c r="E874" s="37">
        <v>3389.38</v>
      </c>
      <c r="F874" s="37">
        <v>3389.38</v>
      </c>
      <c r="G874" s="37">
        <v>3389.38</v>
      </c>
      <c r="H874" s="37">
        <v>3389.38</v>
      </c>
      <c r="I874" s="37">
        <v>3389.38</v>
      </c>
      <c r="J874" s="37">
        <v>3389.38</v>
      </c>
      <c r="K874" s="37">
        <v>3389.38</v>
      </c>
      <c r="L874" s="37">
        <v>3389.38</v>
      </c>
      <c r="M874" s="37">
        <v>3389.38</v>
      </c>
      <c r="N874" s="37">
        <v>3389.38</v>
      </c>
      <c r="O874" s="37">
        <v>3389.38</v>
      </c>
      <c r="P874" s="37">
        <v>3389.38</v>
      </c>
      <c r="Q874" s="37">
        <v>3389.38</v>
      </c>
      <c r="R874" s="37">
        <v>3389.38</v>
      </c>
      <c r="S874" s="37">
        <v>3389.38</v>
      </c>
    </row>
    <row r="875" spans="2:19">
      <c r="B875" s="6">
        <v>2005</v>
      </c>
      <c r="C875" s="37">
        <v>28821.32</v>
      </c>
      <c r="D875" s="37">
        <v>28821.32</v>
      </c>
      <c r="E875" s="37">
        <v>28821.32</v>
      </c>
      <c r="F875" s="37">
        <v>28821.32</v>
      </c>
      <c r="G875" s="37">
        <v>28821.32</v>
      </c>
      <c r="H875" s="37">
        <v>28821.32</v>
      </c>
      <c r="I875" s="37">
        <v>28821.32</v>
      </c>
      <c r="J875" s="37">
        <v>28821.32</v>
      </c>
      <c r="K875" s="37">
        <v>28821.32</v>
      </c>
      <c r="L875" s="37">
        <v>28821.32</v>
      </c>
      <c r="M875" s="37">
        <v>28821.32</v>
      </c>
      <c r="N875" s="37">
        <v>28821.32</v>
      </c>
      <c r="O875" s="37">
        <v>28821.32</v>
      </c>
      <c r="P875" s="37">
        <v>28821.32</v>
      </c>
      <c r="Q875" s="37">
        <v>28821.32</v>
      </c>
      <c r="R875" s="37">
        <v>28821.32</v>
      </c>
      <c r="S875" s="37">
        <v>28821.32</v>
      </c>
    </row>
    <row r="876" spans="2:19">
      <c r="B876" s="6">
        <v>2004</v>
      </c>
      <c r="C876" s="37">
        <v>703.97</v>
      </c>
      <c r="D876" s="37">
        <v>703.97</v>
      </c>
      <c r="E876" s="37">
        <v>703.97</v>
      </c>
      <c r="F876" s="37">
        <v>703.97</v>
      </c>
      <c r="G876" s="37">
        <v>703.97</v>
      </c>
      <c r="H876" s="37">
        <v>703.97</v>
      </c>
      <c r="I876" s="37">
        <v>703.97</v>
      </c>
      <c r="J876" s="37">
        <v>703.97</v>
      </c>
      <c r="K876" s="37">
        <v>703.97</v>
      </c>
      <c r="L876" s="37">
        <v>703.97</v>
      </c>
      <c r="M876" s="37">
        <v>703.97</v>
      </c>
      <c r="N876" s="37">
        <v>703.97</v>
      </c>
      <c r="O876" s="37">
        <v>703.97</v>
      </c>
      <c r="P876" s="37">
        <v>703.97</v>
      </c>
      <c r="Q876" s="37">
        <v>703.97</v>
      </c>
      <c r="R876" s="37">
        <v>703.97</v>
      </c>
      <c r="S876" s="37">
        <v>703.97</v>
      </c>
    </row>
    <row r="877" spans="2:19">
      <c r="B877" s="6">
        <v>2003</v>
      </c>
      <c r="C877" s="37">
        <v>12461.06</v>
      </c>
      <c r="D877" s="37">
        <v>12461.06</v>
      </c>
      <c r="E877" s="37">
        <v>12461.06</v>
      </c>
      <c r="F877" s="37">
        <v>12461.06</v>
      </c>
      <c r="G877" s="37">
        <v>12461.06</v>
      </c>
      <c r="H877" s="37">
        <v>12461.06</v>
      </c>
      <c r="I877" s="37">
        <v>12461.06</v>
      </c>
      <c r="J877" s="37">
        <v>12461.06</v>
      </c>
      <c r="K877" s="37">
        <v>12461.06</v>
      </c>
      <c r="L877" s="37">
        <v>12461.06</v>
      </c>
      <c r="M877" s="37">
        <v>12461.06</v>
      </c>
      <c r="N877" s="37">
        <v>12461.06</v>
      </c>
      <c r="O877" s="37">
        <v>12461.06</v>
      </c>
      <c r="P877" s="37">
        <v>12461.06</v>
      </c>
      <c r="Q877" s="37">
        <v>12461.06</v>
      </c>
      <c r="R877" s="37">
        <v>12461.06</v>
      </c>
      <c r="S877" s="37">
        <v>12461.06</v>
      </c>
    </row>
    <row r="878" spans="2:19">
      <c r="B878" s="6">
        <v>2002</v>
      </c>
      <c r="C878" s="37">
        <v>56063.199999999997</v>
      </c>
      <c r="D878" s="37">
        <v>56063.199999999997</v>
      </c>
      <c r="E878" s="37">
        <v>56063.199999999997</v>
      </c>
      <c r="F878" s="37">
        <v>56063.199999999997</v>
      </c>
      <c r="G878" s="37">
        <v>56063.199999999997</v>
      </c>
      <c r="H878" s="37">
        <v>56063.199999999997</v>
      </c>
      <c r="I878" s="37">
        <v>56063.199999999997</v>
      </c>
      <c r="J878" s="37">
        <v>56063.199999999997</v>
      </c>
      <c r="K878" s="37">
        <v>56063.199999999997</v>
      </c>
      <c r="L878" s="37">
        <v>56063.199999999997</v>
      </c>
      <c r="M878" s="37">
        <v>56063.199999999997</v>
      </c>
      <c r="N878" s="37">
        <v>56063.199999999997</v>
      </c>
      <c r="O878" s="37">
        <v>56063.199999999997</v>
      </c>
      <c r="P878" s="37">
        <v>56063.199999999997</v>
      </c>
      <c r="Q878" s="37">
        <v>56063.199999999997</v>
      </c>
      <c r="R878" s="37">
        <v>56063.199999999997</v>
      </c>
      <c r="S878" s="37">
        <v>56063.199999999997</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row>
    <row r="945" spans="1:21">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row>
    <row r="946" spans="1:21">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row>
    <row r="947" spans="1:21">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row>
    <row r="948" spans="1:21">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row>
    <row r="949" spans="1:21">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row>
    <row r="950" spans="1:21">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row>
    <row r="951" spans="1:21">
      <c r="A951" s="75" t="s">
        <v>16</v>
      </c>
      <c r="B951" s="7" t="s">
        <v>10</v>
      </c>
      <c r="C951" s="8">
        <f>SUM(C874:C950)</f>
        <v>101438.93</v>
      </c>
      <c r="D951" s="8">
        <f>SUM(D873:D950)</f>
        <v>108735.54999999999</v>
      </c>
      <c r="E951" s="8">
        <f>SUM(E872:E950)</f>
        <v>108992.45999999999</v>
      </c>
      <c r="F951" s="8">
        <f>SUM(F871:F950)</f>
        <v>110292.84999999999</v>
      </c>
      <c r="G951" s="8">
        <f>SUM(G870:G950)</f>
        <v>162400.53999999998</v>
      </c>
      <c r="H951" s="8">
        <f>SUM(H864:H950)</f>
        <v>224271.11</v>
      </c>
      <c r="I951" s="8">
        <f>SUM(I864:I950)</f>
        <v>282124.33</v>
      </c>
      <c r="J951" s="8">
        <f t="shared" ref="J951" si="15">SUM(J864:J950)</f>
        <v>290609.38</v>
      </c>
      <c r="K951" s="8">
        <f>SUM(K864:K950)</f>
        <v>351526.99</v>
      </c>
      <c r="L951" s="8">
        <f t="shared" ref="L951" si="16">SUM(L864:L950)</f>
        <v>375879.92</v>
      </c>
      <c r="M951" s="8">
        <f>SUM(M864:M950)</f>
        <v>433047.04999999993</v>
      </c>
      <c r="N951" s="11">
        <f>SUM(N859:N950)</f>
        <v>493353.62</v>
      </c>
      <c r="O951" s="11">
        <f>SUM(O859:O950)</f>
        <v>536387.1</v>
      </c>
      <c r="P951" s="11">
        <f>SUM(P859:P950)</f>
        <v>609320.43999999994</v>
      </c>
      <c r="Q951" s="11">
        <f>SUM(Q859:Q950)</f>
        <v>663530.36</v>
      </c>
      <c r="R951" s="11">
        <f>SUM(R858:R950)</f>
        <v>737870.30999999994</v>
      </c>
      <c r="S951" s="11">
        <f>SUM(S858:S950)</f>
        <v>806865.03999999992</v>
      </c>
      <c r="U951" s="126">
        <f>SUM(C951:N951)</f>
        <v>3042672.73</v>
      </c>
    </row>
    <row r="952" spans="1:21">
      <c r="A952" s="76"/>
      <c r="B952" s="7"/>
      <c r="C952" s="8"/>
      <c r="D952" s="8"/>
      <c r="E952" s="8"/>
      <c r="F952" s="8"/>
      <c r="G952" s="8"/>
      <c r="H952" s="8"/>
      <c r="I952" s="8"/>
      <c r="J952" s="8"/>
      <c r="K952" s="8"/>
      <c r="L952" s="8"/>
      <c r="M952" s="10"/>
    </row>
    <row r="953" spans="1:21">
      <c r="A953" s="77" t="s">
        <v>17</v>
      </c>
      <c r="B953" s="6">
        <v>2022</v>
      </c>
      <c r="C953" s="36"/>
      <c r="D953" s="36"/>
      <c r="E953" s="36"/>
      <c r="F953" s="36"/>
      <c r="G953" s="36"/>
      <c r="H953" s="36"/>
      <c r="I953" s="36"/>
      <c r="J953" s="36"/>
      <c r="K953" s="36"/>
      <c r="L953" s="36"/>
      <c r="M953" s="36"/>
      <c r="N953" s="36"/>
      <c r="O953" s="36"/>
      <c r="P953" s="36"/>
      <c r="Q953" s="36"/>
      <c r="R953" s="74"/>
      <c r="S953" s="37">
        <v>0</v>
      </c>
    </row>
    <row r="954" spans="1:21">
      <c r="A954" s="38"/>
      <c r="B954" s="6">
        <v>2021</v>
      </c>
      <c r="C954" s="36"/>
      <c r="D954" s="36"/>
      <c r="E954" s="36"/>
      <c r="F954" s="36"/>
      <c r="G954" s="36"/>
      <c r="H954" s="36"/>
      <c r="I954" s="36"/>
      <c r="J954" s="36"/>
      <c r="K954" s="36"/>
      <c r="L954" s="36"/>
      <c r="M954" s="36"/>
      <c r="N954" s="36"/>
      <c r="O954" s="36"/>
      <c r="P954" s="36"/>
      <c r="Q954" s="36"/>
      <c r="R954" s="37">
        <v>0</v>
      </c>
      <c r="S954" s="37">
        <v>0</v>
      </c>
    </row>
    <row r="955" spans="1:21">
      <c r="B955" s="6">
        <v>2020</v>
      </c>
      <c r="C955" s="36"/>
      <c r="D955" s="36"/>
      <c r="E955" s="36"/>
      <c r="F955" s="36"/>
      <c r="G955" s="36"/>
      <c r="H955" s="36"/>
      <c r="I955" s="36"/>
      <c r="J955" s="36"/>
      <c r="K955" s="36"/>
      <c r="L955" s="36"/>
      <c r="M955" s="36"/>
      <c r="N955" s="36"/>
      <c r="O955" s="36"/>
      <c r="P955" s="36"/>
      <c r="Q955" s="37">
        <v>4396.6400000000003</v>
      </c>
      <c r="R955" s="37">
        <v>4396.6400000000003</v>
      </c>
      <c r="S955" s="37">
        <v>4396.6400000000003</v>
      </c>
    </row>
    <row r="956" spans="1:21">
      <c r="A956" s="40"/>
      <c r="B956" s="6">
        <v>2019</v>
      </c>
      <c r="C956" s="36"/>
      <c r="D956" s="36"/>
      <c r="E956" s="36"/>
      <c r="F956" s="36"/>
      <c r="G956" s="36"/>
      <c r="H956" s="36"/>
      <c r="I956" s="36"/>
      <c r="J956" s="36"/>
      <c r="K956" s="36"/>
      <c r="L956" s="36"/>
      <c r="M956" s="36"/>
      <c r="N956" s="36"/>
      <c r="O956" s="36"/>
      <c r="P956" s="37">
        <v>38362.18</v>
      </c>
      <c r="Q956" s="37">
        <v>38362.18</v>
      </c>
      <c r="R956" s="37">
        <v>38362.18</v>
      </c>
      <c r="S956" s="37">
        <v>38362.18</v>
      </c>
    </row>
    <row r="957" spans="1:21">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21">
      <c r="A958" s="40"/>
      <c r="B958" s="6">
        <v>2017</v>
      </c>
      <c r="C958" s="36"/>
      <c r="D958" s="36"/>
      <c r="E958" s="36"/>
      <c r="F958" s="36"/>
      <c r="G958" s="36"/>
      <c r="H958" s="36"/>
      <c r="I958" s="36"/>
      <c r="J958" s="36"/>
      <c r="K958" s="36"/>
      <c r="L958" s="36"/>
      <c r="M958" s="36"/>
      <c r="N958" s="37">
        <v>3427.73</v>
      </c>
      <c r="O958" s="37">
        <v>3427.73</v>
      </c>
      <c r="P958" s="37">
        <v>3427.73</v>
      </c>
      <c r="Q958" s="37">
        <v>3427.73</v>
      </c>
      <c r="R958" s="37">
        <v>3427.73</v>
      </c>
      <c r="S958" s="37">
        <v>3427.73</v>
      </c>
    </row>
    <row r="959" spans="1:21">
      <c r="B959" s="6">
        <v>2016</v>
      </c>
      <c r="C959" s="36"/>
      <c r="D959" s="36"/>
      <c r="E959" s="36"/>
      <c r="F959" s="36"/>
      <c r="G959" s="36"/>
      <c r="H959" s="36"/>
      <c r="I959" s="36"/>
      <c r="J959" s="36"/>
      <c r="K959" s="36"/>
      <c r="L959" s="36"/>
      <c r="M959" s="37">
        <v>37174.519999999997</v>
      </c>
      <c r="N959" s="37">
        <v>37174.519999999997</v>
      </c>
      <c r="O959" s="37">
        <v>37174.519999999997</v>
      </c>
      <c r="P959" s="37">
        <v>37174.519999999997</v>
      </c>
      <c r="Q959" s="37">
        <v>37174.519999999997</v>
      </c>
      <c r="R959" s="37">
        <v>37174.519999999997</v>
      </c>
      <c r="S959" s="37">
        <v>37174.519999999997</v>
      </c>
    </row>
    <row r="960" spans="1:21">
      <c r="B960" s="6">
        <v>2015</v>
      </c>
      <c r="C960" s="36"/>
      <c r="D960" s="36"/>
      <c r="E960" s="36"/>
      <c r="F960" s="36"/>
      <c r="G960" s="36"/>
      <c r="H960" s="36"/>
      <c r="I960" s="36"/>
      <c r="J960" s="36"/>
      <c r="K960" s="36"/>
      <c r="L960" s="37">
        <v>19086.22</v>
      </c>
      <c r="M960" s="37">
        <v>19086.22</v>
      </c>
      <c r="N960" s="37">
        <v>19086.22</v>
      </c>
      <c r="O960" s="37">
        <v>19086.22</v>
      </c>
      <c r="P960" s="37">
        <v>19086.22</v>
      </c>
      <c r="Q960" s="37">
        <v>19086.22</v>
      </c>
      <c r="R960" s="37">
        <v>19086.22</v>
      </c>
      <c r="S960" s="37">
        <v>19086.22</v>
      </c>
    </row>
    <row r="961" spans="2:19">
      <c r="B961" s="6">
        <v>2014</v>
      </c>
      <c r="C961" s="36"/>
      <c r="D961" s="36"/>
      <c r="E961" s="36"/>
      <c r="F961" s="36"/>
      <c r="G961" s="36"/>
      <c r="H961" s="36"/>
      <c r="I961" s="36"/>
      <c r="J961" s="36"/>
      <c r="K961" s="37">
        <v>26477.42</v>
      </c>
      <c r="L961" s="37">
        <v>26477.42</v>
      </c>
      <c r="M961" s="37">
        <v>26477.42</v>
      </c>
      <c r="N961" s="37">
        <v>26477.42</v>
      </c>
      <c r="O961" s="37">
        <v>26477.42</v>
      </c>
      <c r="P961" s="37">
        <v>26477.42</v>
      </c>
      <c r="Q961" s="37">
        <v>26477.42</v>
      </c>
      <c r="R961" s="37">
        <v>26477.42</v>
      </c>
      <c r="S961" s="37">
        <v>26477.42</v>
      </c>
    </row>
    <row r="962" spans="2:19">
      <c r="B962" s="6">
        <v>2013</v>
      </c>
      <c r="C962" s="36"/>
      <c r="D962" s="36"/>
      <c r="E962" s="36"/>
      <c r="F962" s="36"/>
      <c r="G962" s="36"/>
      <c r="H962" s="36"/>
      <c r="I962" s="36"/>
      <c r="J962" s="37">
        <v>41620.06</v>
      </c>
      <c r="K962" s="37">
        <v>41620.06</v>
      </c>
      <c r="L962" s="37">
        <v>41620.06</v>
      </c>
      <c r="M962" s="37">
        <v>41620.06</v>
      </c>
      <c r="N962" s="37">
        <v>41620.06</v>
      </c>
      <c r="O962" s="37">
        <v>41620.06</v>
      </c>
      <c r="P962" s="37">
        <v>41620.06</v>
      </c>
      <c r="Q962" s="37">
        <v>41620.06</v>
      </c>
      <c r="R962" s="37">
        <v>41620.06</v>
      </c>
      <c r="S962" s="37">
        <v>41620.06</v>
      </c>
    </row>
    <row r="963" spans="2:19">
      <c r="B963" s="6">
        <v>2012</v>
      </c>
      <c r="C963" s="36"/>
      <c r="D963" s="36"/>
      <c r="E963" s="36"/>
      <c r="F963" s="36"/>
      <c r="G963" s="36"/>
      <c r="H963" s="36"/>
      <c r="I963" s="37">
        <v>67350.03</v>
      </c>
      <c r="J963" s="37">
        <v>67350.03</v>
      </c>
      <c r="K963" s="37">
        <v>67350.03</v>
      </c>
      <c r="L963" s="37">
        <v>67350.03</v>
      </c>
      <c r="M963" s="37">
        <v>67350.03</v>
      </c>
      <c r="N963" s="37">
        <v>67350.03</v>
      </c>
      <c r="O963" s="37">
        <v>67350.03</v>
      </c>
      <c r="P963" s="37">
        <v>67350.03</v>
      </c>
      <c r="Q963" s="37">
        <v>67350.03</v>
      </c>
      <c r="R963" s="37">
        <v>67350.03</v>
      </c>
      <c r="S963" s="37">
        <v>67350.03</v>
      </c>
    </row>
    <row r="964" spans="2:19">
      <c r="B964" s="6">
        <v>2011</v>
      </c>
      <c r="C964" s="36"/>
      <c r="D964" s="36"/>
      <c r="E964" s="36"/>
      <c r="F964" s="36"/>
      <c r="G964" s="36"/>
      <c r="H964" s="37">
        <v>40780</v>
      </c>
      <c r="I964" s="37">
        <v>40780</v>
      </c>
      <c r="J964" s="37">
        <v>40780</v>
      </c>
      <c r="K964" s="37">
        <v>40780</v>
      </c>
      <c r="L964" s="37">
        <v>40780</v>
      </c>
      <c r="M964" s="37">
        <v>40780</v>
      </c>
      <c r="N964" s="37">
        <v>40780</v>
      </c>
      <c r="O964" s="37">
        <v>40780</v>
      </c>
      <c r="P964" s="37">
        <v>40780</v>
      </c>
      <c r="Q964" s="37">
        <v>40780</v>
      </c>
      <c r="R964" s="37">
        <v>40780</v>
      </c>
      <c r="S964" s="37">
        <v>40780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6868</v>
      </c>
      <c r="E968" s="37">
        <v>6868</v>
      </c>
      <c r="F968" s="37">
        <v>6868</v>
      </c>
      <c r="G968" s="37">
        <v>6868</v>
      </c>
      <c r="H968" s="37">
        <v>6868</v>
      </c>
      <c r="I968" s="37">
        <v>0</v>
      </c>
      <c r="J968" s="37">
        <v>0</v>
      </c>
      <c r="K968" s="37">
        <v>0</v>
      </c>
      <c r="L968" s="37">
        <v>0</v>
      </c>
      <c r="M968" s="37">
        <v>0</v>
      </c>
      <c r="N968" s="37">
        <v>0</v>
      </c>
      <c r="O968" s="37">
        <v>0</v>
      </c>
      <c r="P968" s="37">
        <v>0</v>
      </c>
      <c r="Q968" s="37">
        <v>0</v>
      </c>
      <c r="R968" s="37">
        <v>0</v>
      </c>
      <c r="S968" s="37">
        <v>0</v>
      </c>
    </row>
    <row r="969" spans="2:19">
      <c r="B969" s="6">
        <v>2006</v>
      </c>
      <c r="C969" s="37">
        <v>34141.14</v>
      </c>
      <c r="D969" s="37">
        <v>34141.14</v>
      </c>
      <c r="E969" s="37">
        <v>34141.14</v>
      </c>
      <c r="F969" s="37">
        <v>34141.14</v>
      </c>
      <c r="G969" s="37">
        <v>34141.14</v>
      </c>
      <c r="H969" s="37">
        <v>34141.14</v>
      </c>
      <c r="I969" s="37">
        <v>34141.14</v>
      </c>
      <c r="J969" s="37">
        <v>34141.14</v>
      </c>
      <c r="K969" s="37">
        <v>34141.14</v>
      </c>
      <c r="L969" s="37">
        <v>34141.14</v>
      </c>
      <c r="M969" s="37">
        <v>34141.14</v>
      </c>
      <c r="N969" s="37">
        <v>4843.34</v>
      </c>
      <c r="O969" s="37">
        <v>4843.34</v>
      </c>
      <c r="P969" s="37">
        <v>4843.34</v>
      </c>
      <c r="Q969" s="37">
        <v>4843.34</v>
      </c>
      <c r="R969" s="37">
        <v>4843.34</v>
      </c>
      <c r="S969" s="37">
        <v>4843.34</v>
      </c>
    </row>
    <row r="970" spans="2:19">
      <c r="B970" s="6">
        <v>2005</v>
      </c>
      <c r="C970" s="37">
        <v>25221.55</v>
      </c>
      <c r="D970" s="37">
        <v>25221.55</v>
      </c>
      <c r="E970" s="37">
        <v>25221.55</v>
      </c>
      <c r="F970" s="37">
        <v>25221.55</v>
      </c>
      <c r="G970" s="37">
        <v>25221.55</v>
      </c>
      <c r="H970" s="37">
        <v>25221.55</v>
      </c>
      <c r="I970" s="37">
        <v>0</v>
      </c>
      <c r="J970" s="37">
        <v>0</v>
      </c>
      <c r="K970" s="37">
        <v>0</v>
      </c>
      <c r="L970" s="37">
        <v>0</v>
      </c>
      <c r="M970" s="37">
        <v>0</v>
      </c>
      <c r="N970" s="37">
        <v>0</v>
      </c>
      <c r="O970" s="37">
        <v>0</v>
      </c>
      <c r="P970" s="37">
        <v>0</v>
      </c>
      <c r="Q970" s="37">
        <v>0</v>
      </c>
      <c r="R970" s="37">
        <v>0</v>
      </c>
      <c r="S970" s="37">
        <v>0</v>
      </c>
    </row>
    <row r="971" spans="2:19">
      <c r="B971" s="6">
        <v>2004</v>
      </c>
      <c r="C971" s="37">
        <v>48069</v>
      </c>
      <c r="D971" s="37">
        <v>48069</v>
      </c>
      <c r="E971" s="37">
        <v>48069</v>
      </c>
      <c r="F971" s="37">
        <v>48069</v>
      </c>
      <c r="G971" s="37">
        <v>48069</v>
      </c>
      <c r="H971" s="37">
        <v>48069</v>
      </c>
      <c r="I971" s="37">
        <v>0</v>
      </c>
      <c r="J971" s="37">
        <v>0</v>
      </c>
      <c r="K971" s="37">
        <v>0</v>
      </c>
      <c r="L971" s="37">
        <v>0</v>
      </c>
      <c r="M971" s="37">
        <v>0</v>
      </c>
      <c r="N971" s="37">
        <v>0</v>
      </c>
      <c r="O971" s="37">
        <v>0</v>
      </c>
      <c r="P971" s="37">
        <v>0</v>
      </c>
      <c r="Q971" s="37">
        <v>0</v>
      </c>
      <c r="R971" s="37">
        <v>0</v>
      </c>
      <c r="S971" s="37">
        <v>0</v>
      </c>
    </row>
    <row r="972" spans="2:19">
      <c r="B972" s="6">
        <v>2003</v>
      </c>
      <c r="C972" s="37">
        <v>15330.41</v>
      </c>
      <c r="D972" s="37">
        <v>15330.41</v>
      </c>
      <c r="E972" s="37">
        <v>15330.41</v>
      </c>
      <c r="F972" s="37">
        <v>15330.41</v>
      </c>
      <c r="G972" s="37">
        <v>15330.41</v>
      </c>
      <c r="H972" s="37">
        <v>15330.41</v>
      </c>
      <c r="I972" s="37">
        <v>0</v>
      </c>
      <c r="J972" s="37">
        <v>0</v>
      </c>
      <c r="K972" s="37">
        <v>0</v>
      </c>
      <c r="L972" s="37">
        <v>0</v>
      </c>
      <c r="M972" s="37">
        <v>0</v>
      </c>
      <c r="N972" s="37">
        <v>0</v>
      </c>
      <c r="O972" s="37">
        <v>0</v>
      </c>
      <c r="P972" s="37">
        <v>0</v>
      </c>
      <c r="Q972" s="37">
        <v>0</v>
      </c>
      <c r="R972" s="37">
        <v>0</v>
      </c>
      <c r="S972" s="37">
        <v>0</v>
      </c>
    </row>
    <row r="973" spans="2:19">
      <c r="B973" s="6">
        <v>2002</v>
      </c>
      <c r="C973" s="37">
        <v>1168.0999999999999</v>
      </c>
      <c r="D973" s="37">
        <v>1168.0999999999999</v>
      </c>
      <c r="E973" s="37">
        <v>1168.0999999999999</v>
      </c>
      <c r="F973" s="37">
        <v>1168.0999999999999</v>
      </c>
      <c r="G973" s="37">
        <v>1168.0999999999999</v>
      </c>
      <c r="H973" s="37">
        <v>1168.0999999999999</v>
      </c>
      <c r="I973" s="37">
        <v>1168.0999999999999</v>
      </c>
      <c r="J973" s="37">
        <v>1168.0999999999999</v>
      </c>
      <c r="K973" s="37">
        <v>1168.0999999999999</v>
      </c>
      <c r="L973" s="37">
        <v>1168.0999999999999</v>
      </c>
      <c r="M973" s="37">
        <v>1168.0999999999999</v>
      </c>
      <c r="N973" s="37">
        <v>1168.0999999999999</v>
      </c>
      <c r="O973" s="37">
        <v>1168.0999999999999</v>
      </c>
      <c r="P973" s="37">
        <v>1168.0999999999999</v>
      </c>
      <c r="Q973" s="37">
        <v>1168.0999999999999</v>
      </c>
      <c r="R973" s="37">
        <v>1168.0999999999999</v>
      </c>
      <c r="S973" s="37">
        <v>1168.0999999999999</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row>
    <row r="1041" spans="1:21">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row>
    <row r="1042" spans="1:21">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row>
    <row r="1043" spans="1:21">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row>
    <row r="1044" spans="1:21">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row>
    <row r="1045" spans="1:21">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row>
    <row r="1046" spans="1:21">
      <c r="A1046" s="75" t="s">
        <v>17</v>
      </c>
      <c r="B1046" s="7" t="s">
        <v>10</v>
      </c>
      <c r="C1046" s="8">
        <f>SUM(C969:C1045)</f>
        <v>123930.20000000001</v>
      </c>
      <c r="D1046" s="8">
        <f>SUM(D968:D1045)</f>
        <v>130798.20000000001</v>
      </c>
      <c r="E1046" s="8">
        <f>SUM(E967:E1045)</f>
        <v>130798.20000000001</v>
      </c>
      <c r="F1046" s="8">
        <f>SUM(F966:F1045)</f>
        <v>130798.20000000001</v>
      </c>
      <c r="G1046" s="8">
        <f>SUM(G965:G1045)</f>
        <v>130798.20000000001</v>
      </c>
      <c r="H1046" s="8">
        <f>SUM(H959:H1045)</f>
        <v>171578.2</v>
      </c>
      <c r="I1046" s="8">
        <f>SUM(I959:I1045)</f>
        <v>143439.26999999999</v>
      </c>
      <c r="J1046" s="8">
        <f t="shared" ref="J1046" si="17">SUM(J959:J1045)</f>
        <v>185059.33</v>
      </c>
      <c r="K1046" s="8">
        <f>SUM(K959:K1045)</f>
        <v>211536.75000000003</v>
      </c>
      <c r="L1046" s="8">
        <f t="shared" ref="L1046" si="18">SUM(L959:L1045)</f>
        <v>230622.97</v>
      </c>
      <c r="M1046" s="8">
        <f>SUM(M959:M1045)</f>
        <v>267797.49</v>
      </c>
      <c r="N1046" s="11">
        <f>SUM(N954:N1045)</f>
        <v>241927.41999999998</v>
      </c>
      <c r="O1046" s="11">
        <f>SUM(O954:O1045)</f>
        <v>241927.41999999998</v>
      </c>
      <c r="P1046" s="11">
        <f>SUM(P954:P1045)</f>
        <v>280289.60000000003</v>
      </c>
      <c r="Q1046" s="11">
        <f>SUM(Q954:Q1045)</f>
        <v>284686.24000000005</v>
      </c>
      <c r="R1046" s="11">
        <f>SUM(R953:R1045)</f>
        <v>284686.24000000005</v>
      </c>
      <c r="S1046" s="11">
        <f>SUM(S953:S1045)</f>
        <v>284686.24000000005</v>
      </c>
      <c r="U1046" s="126">
        <f>SUM(C1046:N1046)</f>
        <v>2099084.4300000002</v>
      </c>
    </row>
    <row r="1047" spans="1:21">
      <c r="A1047" s="76"/>
      <c r="B1047" s="7"/>
      <c r="C1047" s="8"/>
      <c r="D1047" s="8"/>
      <c r="E1047" s="8"/>
      <c r="F1047" s="8"/>
      <c r="G1047" s="8"/>
      <c r="H1047" s="8"/>
      <c r="I1047" s="8"/>
      <c r="J1047" s="8"/>
      <c r="K1047" s="8"/>
      <c r="L1047" s="8"/>
      <c r="M1047" s="10"/>
    </row>
    <row r="1048" spans="1:21">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21">
      <c r="A1049" s="38"/>
      <c r="B1049" s="6">
        <v>2021</v>
      </c>
      <c r="C1049" s="36"/>
      <c r="D1049" s="36"/>
      <c r="E1049" s="36"/>
      <c r="F1049" s="36"/>
      <c r="G1049" s="36"/>
      <c r="H1049" s="36"/>
      <c r="I1049" s="36"/>
      <c r="J1049" s="36"/>
      <c r="K1049" s="36"/>
      <c r="L1049" s="36"/>
      <c r="M1049" s="36"/>
      <c r="N1049" s="36"/>
      <c r="O1049" s="36"/>
      <c r="P1049" s="36"/>
      <c r="Q1049" s="36"/>
      <c r="R1049" s="37">
        <v>0</v>
      </c>
      <c r="S1049" s="37"/>
    </row>
    <row r="1050" spans="1:21">
      <c r="B1050" s="6">
        <v>2020</v>
      </c>
      <c r="C1050" s="36"/>
      <c r="D1050" s="36"/>
      <c r="E1050" s="36"/>
      <c r="F1050" s="36"/>
      <c r="G1050" s="36"/>
      <c r="H1050" s="36"/>
      <c r="I1050" s="36"/>
      <c r="J1050" s="36"/>
      <c r="K1050" s="36"/>
      <c r="L1050" s="36"/>
      <c r="M1050" s="36"/>
      <c r="N1050" s="36"/>
      <c r="O1050" s="36"/>
      <c r="P1050" s="36"/>
      <c r="Q1050" s="37">
        <v>0</v>
      </c>
      <c r="R1050" s="37">
        <v>0</v>
      </c>
      <c r="S1050" s="37"/>
    </row>
    <row r="1051" spans="1:21">
      <c r="A1051" s="40"/>
      <c r="B1051" s="6">
        <v>2019</v>
      </c>
      <c r="C1051" s="36"/>
      <c r="D1051" s="36"/>
      <c r="E1051" s="36"/>
      <c r="F1051" s="36"/>
      <c r="G1051" s="36"/>
      <c r="H1051" s="36"/>
      <c r="I1051" s="36"/>
      <c r="J1051" s="36"/>
      <c r="K1051" s="36"/>
      <c r="L1051" s="36"/>
      <c r="M1051" s="36"/>
      <c r="N1051" s="36"/>
      <c r="O1051" s="36"/>
      <c r="P1051" s="37">
        <v>0</v>
      </c>
      <c r="Q1051" s="37">
        <v>0</v>
      </c>
      <c r="R1051" s="37">
        <v>0</v>
      </c>
      <c r="S1051" s="37"/>
    </row>
    <row r="1052" spans="1:21">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row>
    <row r="1053" spans="1:21">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row>
    <row r="1054" spans="1:21">
      <c r="B1054" s="6">
        <v>2016</v>
      </c>
      <c r="C1054" s="36"/>
      <c r="D1054" s="36"/>
      <c r="E1054" s="36"/>
      <c r="F1054" s="36"/>
      <c r="G1054" s="36"/>
      <c r="H1054" s="36"/>
      <c r="I1054" s="36"/>
      <c r="J1054" s="36"/>
      <c r="K1054" s="36"/>
      <c r="L1054" s="36"/>
      <c r="M1054" s="37">
        <v>0</v>
      </c>
      <c r="N1054" s="37">
        <v>0</v>
      </c>
      <c r="O1054" s="37">
        <v>0</v>
      </c>
      <c r="P1054" s="37">
        <v>0</v>
      </c>
      <c r="Q1054" s="37">
        <v>0</v>
      </c>
      <c r="R1054" s="37">
        <v>0</v>
      </c>
      <c r="S1054" s="37"/>
    </row>
    <row r="1055" spans="1:21">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row>
    <row r="1056" spans="1:21">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row>
    <row r="1137" spans="1:21">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row>
    <row r="1138" spans="1:21">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row>
    <row r="1139" spans="1:21">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row>
    <row r="1140" spans="1:21">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row>
    <row r="1141" spans="1:21">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c r="U1141" s="126">
        <f>SUM(C1141:N1141)</f>
        <v>0</v>
      </c>
    </row>
    <row r="1142" spans="1:21">
      <c r="A1142" s="76"/>
      <c r="B1142" s="7"/>
      <c r="C1142" s="8"/>
      <c r="D1142" s="8"/>
      <c r="E1142" s="8"/>
      <c r="F1142" s="8"/>
      <c r="G1142" s="8"/>
      <c r="H1142" s="8"/>
      <c r="I1142" s="8"/>
      <c r="J1142" s="8"/>
      <c r="K1142" s="8"/>
      <c r="L1142" s="8"/>
      <c r="M1142" s="10"/>
    </row>
    <row r="1143" spans="1:21">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21">
      <c r="A1144" s="38"/>
      <c r="B1144" s="6">
        <v>2021</v>
      </c>
      <c r="C1144" s="36"/>
      <c r="D1144" s="36"/>
      <c r="E1144" s="36"/>
      <c r="F1144" s="36"/>
      <c r="G1144" s="36"/>
      <c r="H1144" s="36"/>
      <c r="I1144" s="36"/>
      <c r="J1144" s="36"/>
      <c r="K1144" s="36"/>
      <c r="L1144" s="36"/>
      <c r="M1144" s="36"/>
      <c r="N1144" s="36"/>
      <c r="O1144" s="36"/>
      <c r="P1144" s="36"/>
      <c r="Q1144" s="36"/>
      <c r="R1144" s="37">
        <v>0</v>
      </c>
      <c r="S1144" s="37"/>
    </row>
    <row r="1145" spans="1:21" ht="13.5" thickBot="1">
      <c r="B1145" s="6">
        <v>2020</v>
      </c>
      <c r="C1145" s="36"/>
      <c r="D1145" s="36"/>
      <c r="E1145" s="36"/>
      <c r="F1145" s="36"/>
      <c r="G1145" s="36"/>
      <c r="H1145" s="36"/>
      <c r="I1145" s="36"/>
      <c r="J1145" s="36"/>
      <c r="K1145" s="36"/>
      <c r="L1145" s="36"/>
      <c r="M1145" s="36"/>
      <c r="N1145" s="36"/>
      <c r="O1145" s="36"/>
      <c r="P1145" s="36"/>
      <c r="Q1145" s="37">
        <v>0</v>
      </c>
      <c r="R1145" s="37">
        <v>0</v>
      </c>
      <c r="S1145" s="37"/>
    </row>
    <row r="1146" spans="1:21" ht="13.5" thickBot="1">
      <c r="A1146" s="40"/>
      <c r="B1146" s="6">
        <v>2019</v>
      </c>
      <c r="C1146" s="36"/>
      <c r="D1146" s="36"/>
      <c r="E1146" s="36"/>
      <c r="F1146" s="36"/>
      <c r="G1146" s="36"/>
      <c r="H1146" s="36"/>
      <c r="I1146" s="36"/>
      <c r="J1146" s="36"/>
      <c r="K1146" s="36"/>
      <c r="L1146" s="36"/>
      <c r="M1146" s="36"/>
      <c r="N1146" s="36"/>
      <c r="O1146" s="36"/>
      <c r="P1146" s="37">
        <v>0</v>
      </c>
      <c r="Q1146" s="37">
        <v>0</v>
      </c>
      <c r="R1146" s="37">
        <v>0</v>
      </c>
      <c r="S1146" s="37"/>
    </row>
    <row r="1147" spans="1:21" ht="13.5" thickBot="1">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row>
    <row r="1148" spans="1:21" ht="13.5" thickBot="1">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row>
    <row r="1149" spans="1:21" ht="13.5" thickBot="1">
      <c r="B1149" s="6">
        <v>2016</v>
      </c>
      <c r="C1149" s="36"/>
      <c r="D1149" s="36"/>
      <c r="E1149" s="36"/>
      <c r="F1149" s="36"/>
      <c r="G1149" s="36"/>
      <c r="H1149" s="36"/>
      <c r="I1149" s="36"/>
      <c r="J1149" s="36"/>
      <c r="K1149" s="36"/>
      <c r="L1149" s="36"/>
      <c r="M1149" s="37">
        <v>0</v>
      </c>
      <c r="N1149" s="37">
        <v>0</v>
      </c>
      <c r="O1149" s="37">
        <v>0</v>
      </c>
      <c r="P1149" s="37">
        <v>0</v>
      </c>
      <c r="Q1149" s="37">
        <v>0</v>
      </c>
      <c r="R1149" s="37">
        <v>0</v>
      </c>
      <c r="S1149" s="37"/>
    </row>
    <row r="1150" spans="1:21" ht="13.5" thickBot="1">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row>
    <row r="1151" spans="1:21" ht="13.5" thickBot="1">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row>
    <row r="1152" spans="1:21" ht="13.5" thickBot="1">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row>
    <row r="1153" spans="2:19" ht="13.5" thickBot="1">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row>
    <row r="1154" spans="2:19" ht="13.5" thickBot="1">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row>
    <row r="1155" spans="2:19" ht="13.5" thickBot="1">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row>
    <row r="1156" spans="2:19" ht="13.5" thickBot="1">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row>
    <row r="1157" spans="2:19" ht="13.5" thickBot="1">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row>
    <row r="1158" spans="2:19" ht="13.5" thickBot="1">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row>
    <row r="1159" spans="2:19" ht="13.5" thickBot="1">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row>
    <row r="1160" spans="2:19" ht="13.5" thickBot="1">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row>
    <row r="1161" spans="2:19" ht="13.5" thickBot="1">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row>
    <row r="1162" spans="2:19" ht="13.5" thickBot="1">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row>
    <row r="1163" spans="2:19" ht="13.5" thickBot="1">
      <c r="B1163" s="6">
        <v>2002</v>
      </c>
      <c r="C1163" s="37">
        <v>10025.27</v>
      </c>
      <c r="D1163" s="37">
        <v>10025.27</v>
      </c>
      <c r="E1163" s="37">
        <v>10025.27</v>
      </c>
      <c r="F1163" s="37">
        <v>10025.27</v>
      </c>
      <c r="G1163" s="37">
        <v>10025.27</v>
      </c>
      <c r="H1163" s="37">
        <v>10025.27</v>
      </c>
      <c r="I1163" s="37">
        <v>10025.27</v>
      </c>
      <c r="J1163" s="37">
        <v>10025.27</v>
      </c>
      <c r="K1163" s="37">
        <v>10025.27</v>
      </c>
      <c r="L1163" s="37">
        <v>10025.27</v>
      </c>
      <c r="M1163" s="37">
        <v>10025.27</v>
      </c>
      <c r="N1163" s="37">
        <v>10025.27</v>
      </c>
      <c r="O1163" s="37">
        <v>10025.27</v>
      </c>
      <c r="P1163" s="37">
        <v>10025.27</v>
      </c>
      <c r="Q1163" s="37">
        <v>10025.27</v>
      </c>
      <c r="R1163" s="37">
        <v>10025.27</v>
      </c>
      <c r="S1163" s="37">
        <v>10025.27</v>
      </c>
    </row>
    <row r="1164" spans="2:19" ht="13.5" thickBot="1">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ht="13.5" thickBot="1">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ht="13.5" thickBot="1">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ht="13.5" thickBot="1">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ht="13.5" thickBot="1">
      <c r="B1168" s="6">
        <v>1997</v>
      </c>
      <c r="C1168" s="37">
        <v>18830.330000000002</v>
      </c>
      <c r="D1168" s="37">
        <v>18830.330000000002</v>
      </c>
      <c r="E1168" s="37">
        <v>18830.330000000002</v>
      </c>
      <c r="F1168" s="37">
        <v>18830.330000000002</v>
      </c>
      <c r="G1168" s="37">
        <v>18830.330000000002</v>
      </c>
      <c r="H1168" s="37">
        <v>18830.330000000002</v>
      </c>
      <c r="I1168" s="37">
        <v>4137.88</v>
      </c>
      <c r="J1168" s="37">
        <v>4137.88</v>
      </c>
      <c r="K1168" s="37">
        <v>4137.88</v>
      </c>
      <c r="L1168" s="37">
        <v>4137.88</v>
      </c>
      <c r="M1168" s="37">
        <v>4137.88</v>
      </c>
      <c r="N1168" s="37">
        <v>4137.88</v>
      </c>
      <c r="O1168" s="37">
        <v>4137.88</v>
      </c>
      <c r="P1168" s="37">
        <v>4137.88</v>
      </c>
      <c r="Q1168" s="37">
        <v>4137.88</v>
      </c>
      <c r="R1168" s="37">
        <v>4137.88</v>
      </c>
      <c r="S1168" s="37">
        <v>4137.88</v>
      </c>
    </row>
    <row r="1169" spans="2:19" ht="13.5" thickBot="1">
      <c r="B1169" s="6">
        <v>1996</v>
      </c>
      <c r="C1169" s="37">
        <v>22267.57</v>
      </c>
      <c r="D1169" s="37">
        <v>22267.57</v>
      </c>
      <c r="E1169" s="37">
        <v>22267.57</v>
      </c>
      <c r="F1169" s="37">
        <v>22267.57</v>
      </c>
      <c r="G1169" s="37">
        <v>22267.57</v>
      </c>
      <c r="H1169" s="37">
        <v>22267.57</v>
      </c>
      <c r="I1169" s="37">
        <v>10192.06</v>
      </c>
      <c r="J1169" s="37">
        <v>10192.06</v>
      </c>
      <c r="K1169" s="37">
        <v>10192.06</v>
      </c>
      <c r="L1169" s="37">
        <v>10192.06</v>
      </c>
      <c r="M1169" s="37">
        <v>10192.06</v>
      </c>
      <c r="N1169" s="37">
        <v>10192.06</v>
      </c>
      <c r="O1169" s="37">
        <v>10192.06</v>
      </c>
      <c r="P1169" s="37">
        <v>10192.06</v>
      </c>
      <c r="Q1169" s="37">
        <v>10192.06</v>
      </c>
      <c r="R1169" s="37">
        <v>10192.06</v>
      </c>
      <c r="S1169" s="37">
        <v>10192.06</v>
      </c>
    </row>
    <row r="1170" spans="2:19" ht="13.5" thickBot="1">
      <c r="B1170" s="6">
        <v>1995</v>
      </c>
      <c r="C1170" s="37">
        <v>16048.94</v>
      </c>
      <c r="D1170" s="37">
        <v>16048.94</v>
      </c>
      <c r="E1170" s="37">
        <v>16048.94</v>
      </c>
      <c r="F1170" s="37">
        <v>16048.94</v>
      </c>
      <c r="G1170" s="37">
        <v>16048.94</v>
      </c>
      <c r="H1170" s="37">
        <v>16048.94</v>
      </c>
      <c r="I1170" s="37">
        <v>16048.94</v>
      </c>
      <c r="J1170" s="37">
        <v>16048.94</v>
      </c>
      <c r="K1170" s="37">
        <v>16048.94</v>
      </c>
      <c r="L1170" s="37">
        <v>16048.94</v>
      </c>
      <c r="M1170" s="37">
        <v>16048.94</v>
      </c>
      <c r="N1170" s="37">
        <v>16048.94</v>
      </c>
      <c r="O1170" s="37">
        <v>16048.94</v>
      </c>
      <c r="P1170" s="37">
        <v>16048.94</v>
      </c>
      <c r="Q1170" s="37">
        <v>16048.94</v>
      </c>
      <c r="R1170" s="37">
        <v>16048.94</v>
      </c>
      <c r="S1170" s="37">
        <v>16048.94</v>
      </c>
    </row>
    <row r="1171" spans="2:19" ht="13.5" thickBot="1">
      <c r="B1171" s="6">
        <v>1994</v>
      </c>
      <c r="C1171" s="37">
        <v>10010.58</v>
      </c>
      <c r="D1171" s="37">
        <v>10010.58</v>
      </c>
      <c r="E1171" s="37">
        <v>10010.58</v>
      </c>
      <c r="F1171" s="37">
        <v>10010.58</v>
      </c>
      <c r="G1171" s="37">
        <v>10010.58</v>
      </c>
      <c r="H1171" s="37">
        <v>10010.58</v>
      </c>
      <c r="I1171" s="37">
        <v>10010.58</v>
      </c>
      <c r="J1171" s="37">
        <v>10010.58</v>
      </c>
      <c r="K1171" s="37">
        <v>10010.58</v>
      </c>
      <c r="L1171" s="37">
        <v>10010.58</v>
      </c>
      <c r="M1171" s="37">
        <v>10010.58</v>
      </c>
      <c r="N1171" s="37">
        <v>10010.58</v>
      </c>
      <c r="O1171" s="37">
        <v>10010.58</v>
      </c>
      <c r="P1171" s="37">
        <v>10010.58</v>
      </c>
      <c r="Q1171" s="37">
        <v>10010.58</v>
      </c>
      <c r="R1171" s="37">
        <v>10010.58</v>
      </c>
      <c r="S1171" s="37">
        <v>10010.58</v>
      </c>
    </row>
    <row r="1172" spans="2:19" ht="13.5" thickBot="1">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ht="13.5" thickBot="1">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ht="13.5" thickBot="1">
      <c r="B1174" s="6">
        <v>1991</v>
      </c>
      <c r="C1174" s="37">
        <v>27407.29</v>
      </c>
      <c r="D1174" s="37">
        <v>27407.29</v>
      </c>
      <c r="E1174" s="37">
        <v>27407.29</v>
      </c>
      <c r="F1174" s="37">
        <v>27407.29</v>
      </c>
      <c r="G1174" s="37">
        <v>27407.29</v>
      </c>
      <c r="H1174" s="37">
        <v>27407.29</v>
      </c>
      <c r="I1174" s="37">
        <v>13154.01</v>
      </c>
      <c r="J1174" s="37">
        <v>13154.01</v>
      </c>
      <c r="K1174" s="37">
        <v>13154.01</v>
      </c>
      <c r="L1174" s="37">
        <v>13154.01</v>
      </c>
      <c r="M1174" s="37">
        <v>13154.01</v>
      </c>
      <c r="N1174" s="37">
        <v>13154.01</v>
      </c>
      <c r="O1174" s="37">
        <v>13154.01</v>
      </c>
      <c r="P1174" s="37">
        <v>13154.01</v>
      </c>
      <c r="Q1174" s="37">
        <v>13154.01</v>
      </c>
      <c r="R1174" s="37">
        <v>13154.01</v>
      </c>
      <c r="S1174" s="37">
        <v>13154.01</v>
      </c>
    </row>
    <row r="1175" spans="2:19" ht="13.5" thickBot="1">
      <c r="B1175" s="6">
        <v>1990</v>
      </c>
      <c r="C1175" s="37">
        <v>38485.1</v>
      </c>
      <c r="D1175" s="37">
        <v>38485.1</v>
      </c>
      <c r="E1175" s="37">
        <v>38485.1</v>
      </c>
      <c r="F1175" s="37">
        <v>38485.1</v>
      </c>
      <c r="G1175" s="37">
        <v>38485.1</v>
      </c>
      <c r="H1175" s="37">
        <v>38485.1</v>
      </c>
      <c r="I1175" s="37">
        <v>6240.31</v>
      </c>
      <c r="J1175" s="37">
        <v>6240.31</v>
      </c>
      <c r="K1175" s="37">
        <v>6240.31</v>
      </c>
      <c r="L1175" s="37">
        <v>6240.31</v>
      </c>
      <c r="M1175" s="37">
        <v>6240.31</v>
      </c>
      <c r="N1175" s="37">
        <v>5368.05</v>
      </c>
      <c r="O1175" s="37">
        <v>5368.05</v>
      </c>
      <c r="P1175" s="37">
        <v>5368.05</v>
      </c>
      <c r="Q1175" s="37">
        <v>5368.05</v>
      </c>
      <c r="R1175" s="37">
        <v>5368.05</v>
      </c>
      <c r="S1175" s="37">
        <v>5368.05</v>
      </c>
    </row>
    <row r="1176" spans="2:19" ht="13.5" thickBot="1">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ht="13.5" thickBot="1">
      <c r="B1177" s="6">
        <v>1988</v>
      </c>
      <c r="C1177" s="37">
        <v>9147.52</v>
      </c>
      <c r="D1177" s="37">
        <v>9147.52</v>
      </c>
      <c r="E1177" s="37">
        <v>9147.52</v>
      </c>
      <c r="F1177" s="37">
        <v>9147.52</v>
      </c>
      <c r="G1177" s="37">
        <v>9147.52</v>
      </c>
      <c r="H1177" s="37">
        <v>9147.52</v>
      </c>
      <c r="I1177" s="37">
        <v>9147.52</v>
      </c>
      <c r="J1177" s="37">
        <v>9147.52</v>
      </c>
      <c r="K1177" s="37">
        <v>9147.52</v>
      </c>
      <c r="L1177" s="37">
        <v>9147.52</v>
      </c>
      <c r="M1177" s="37">
        <v>9147.52</v>
      </c>
      <c r="N1177" s="37">
        <v>9147.52</v>
      </c>
      <c r="O1177" s="37">
        <v>9147.52</v>
      </c>
      <c r="P1177" s="37">
        <v>9147.52</v>
      </c>
      <c r="Q1177" s="37">
        <v>9147.52</v>
      </c>
      <c r="R1177" s="37">
        <v>9147.52</v>
      </c>
      <c r="S1177" s="37">
        <v>9147.52</v>
      </c>
    </row>
    <row r="1178" spans="2:19" ht="13.5" thickBot="1">
      <c r="B1178" s="6">
        <v>1987</v>
      </c>
      <c r="C1178" s="37">
        <v>106354.32</v>
      </c>
      <c r="D1178" s="37">
        <v>106354.32</v>
      </c>
      <c r="E1178" s="37">
        <v>106354.32</v>
      </c>
      <c r="F1178" s="37">
        <v>106354.32</v>
      </c>
      <c r="G1178" s="37">
        <v>106354.32</v>
      </c>
      <c r="H1178" s="37">
        <v>106354.32</v>
      </c>
      <c r="I1178" s="37">
        <v>29247.93</v>
      </c>
      <c r="J1178" s="37">
        <v>29247.93</v>
      </c>
      <c r="K1178" s="37">
        <v>29247.93</v>
      </c>
      <c r="L1178" s="37">
        <v>29247.93</v>
      </c>
      <c r="M1178" s="37">
        <v>29247.93</v>
      </c>
      <c r="N1178" s="37">
        <v>29247.93</v>
      </c>
      <c r="O1178" s="37">
        <v>29247.93</v>
      </c>
      <c r="P1178" s="37">
        <v>29247.93</v>
      </c>
      <c r="Q1178" s="37">
        <v>29247.93</v>
      </c>
      <c r="R1178" s="37">
        <v>29247.93</v>
      </c>
      <c r="S1178" s="37">
        <v>29247.93</v>
      </c>
    </row>
    <row r="1179" spans="2:19" ht="13.5" thickBot="1">
      <c r="B1179" s="6">
        <v>1986</v>
      </c>
      <c r="C1179" s="37">
        <v>10327.07</v>
      </c>
      <c r="D1179" s="37">
        <v>10327.07</v>
      </c>
      <c r="E1179" s="37">
        <v>10327.07</v>
      </c>
      <c r="F1179" s="37">
        <v>10327.07</v>
      </c>
      <c r="G1179" s="37">
        <v>10327.07</v>
      </c>
      <c r="H1179" s="37">
        <v>10327.07</v>
      </c>
      <c r="I1179" s="37">
        <v>0</v>
      </c>
      <c r="J1179" s="37">
        <v>0</v>
      </c>
      <c r="K1179" s="37">
        <v>0</v>
      </c>
      <c r="L1179" s="37">
        <v>0</v>
      </c>
      <c r="M1179" s="37">
        <v>0</v>
      </c>
      <c r="N1179" s="37">
        <v>0</v>
      </c>
      <c r="O1179" s="37">
        <v>0</v>
      </c>
      <c r="P1179" s="37">
        <v>0</v>
      </c>
      <c r="Q1179" s="37">
        <v>0</v>
      </c>
      <c r="R1179" s="37">
        <v>0</v>
      </c>
      <c r="S1179" s="37">
        <v>0</v>
      </c>
    </row>
    <row r="1180" spans="2:19" ht="13.5" thickBot="1">
      <c r="B1180" s="6">
        <v>1985</v>
      </c>
      <c r="C1180" s="37">
        <v>5617.58</v>
      </c>
      <c r="D1180" s="37">
        <v>5617.58</v>
      </c>
      <c r="E1180" s="37">
        <v>5617.58</v>
      </c>
      <c r="F1180" s="37">
        <v>5617.58</v>
      </c>
      <c r="G1180" s="37">
        <v>5617.58</v>
      </c>
      <c r="H1180" s="37">
        <v>5617.58</v>
      </c>
      <c r="I1180" s="37">
        <v>4026.44</v>
      </c>
      <c r="J1180" s="37">
        <v>4026.44</v>
      </c>
      <c r="K1180" s="37">
        <v>4026.44</v>
      </c>
      <c r="L1180" s="37">
        <v>4026.44</v>
      </c>
      <c r="M1180" s="37">
        <v>4026.44</v>
      </c>
      <c r="N1180" s="37">
        <v>4026.44</v>
      </c>
      <c r="O1180" s="37">
        <v>4026.44</v>
      </c>
      <c r="P1180" s="37">
        <v>4026.44</v>
      </c>
      <c r="Q1180" s="37">
        <v>4026.44</v>
      </c>
      <c r="R1180" s="37">
        <v>4026.44</v>
      </c>
      <c r="S1180" s="37">
        <v>4026.44</v>
      </c>
    </row>
    <row r="1181" spans="2:19" ht="13.5" thickBot="1">
      <c r="B1181" s="6">
        <v>1984</v>
      </c>
      <c r="C1181" s="37">
        <v>7130.99</v>
      </c>
      <c r="D1181" s="37">
        <v>7130.99</v>
      </c>
      <c r="E1181" s="37">
        <v>7130.99</v>
      </c>
      <c r="F1181" s="37">
        <v>7130.99</v>
      </c>
      <c r="G1181" s="37">
        <v>7130.99</v>
      </c>
      <c r="H1181" s="37">
        <v>7130.99</v>
      </c>
      <c r="I1181" s="37">
        <v>7130.99</v>
      </c>
      <c r="J1181" s="37">
        <v>7130.99</v>
      </c>
      <c r="K1181" s="37">
        <v>7130.99</v>
      </c>
      <c r="L1181" s="37">
        <v>7130.99</v>
      </c>
      <c r="M1181" s="37">
        <v>7130.99</v>
      </c>
      <c r="N1181" s="37">
        <v>1350.32</v>
      </c>
      <c r="O1181" s="37">
        <v>1350.32</v>
      </c>
      <c r="P1181" s="37">
        <v>1350.32</v>
      </c>
      <c r="Q1181" s="37">
        <v>1350.32</v>
      </c>
      <c r="R1181" s="37">
        <v>1350.32</v>
      </c>
      <c r="S1181" s="37">
        <v>1350.32</v>
      </c>
    </row>
    <row r="1182" spans="2:19" ht="13.5" thickBot="1">
      <c r="B1182" s="6">
        <v>1983</v>
      </c>
      <c r="C1182" s="37">
        <v>1231.7</v>
      </c>
      <c r="D1182" s="37">
        <v>1231.7</v>
      </c>
      <c r="E1182" s="37">
        <v>1231.7</v>
      </c>
      <c r="F1182" s="37">
        <v>1231.7</v>
      </c>
      <c r="G1182" s="37">
        <v>1231.7</v>
      </c>
      <c r="H1182" s="37">
        <v>1231.7</v>
      </c>
      <c r="I1182" s="37">
        <v>729.61</v>
      </c>
      <c r="J1182" s="37">
        <v>729.61</v>
      </c>
      <c r="K1182" s="37">
        <v>729.61</v>
      </c>
      <c r="L1182" s="37">
        <v>729.61</v>
      </c>
      <c r="M1182" s="37">
        <v>729.61</v>
      </c>
      <c r="N1182" s="37">
        <v>729.61</v>
      </c>
      <c r="O1182" s="37">
        <v>729.61</v>
      </c>
      <c r="P1182" s="37">
        <v>729.61</v>
      </c>
      <c r="Q1182" s="37">
        <v>729.61</v>
      </c>
      <c r="R1182" s="37">
        <v>729.61</v>
      </c>
      <c r="S1182" s="37">
        <v>729.61</v>
      </c>
    </row>
    <row r="1183" spans="2:19" ht="13.5" thickBot="1">
      <c r="B1183" s="6">
        <v>1982</v>
      </c>
      <c r="C1183" s="37">
        <v>22159.39</v>
      </c>
      <c r="D1183" s="37">
        <v>22159.39</v>
      </c>
      <c r="E1183" s="37">
        <v>22159.39</v>
      </c>
      <c r="F1183" s="37">
        <v>22159.39</v>
      </c>
      <c r="G1183" s="37">
        <v>22159.39</v>
      </c>
      <c r="H1183" s="37">
        <v>22159.39</v>
      </c>
      <c r="I1183" s="37">
        <v>8869.89</v>
      </c>
      <c r="J1183" s="37">
        <v>8869.89</v>
      </c>
      <c r="K1183" s="37">
        <v>8869.89</v>
      </c>
      <c r="L1183" s="37">
        <v>8869.89</v>
      </c>
      <c r="M1183" s="37">
        <v>8869.89</v>
      </c>
      <c r="N1183" s="37">
        <v>8869.89</v>
      </c>
      <c r="O1183" s="37">
        <v>8869.89</v>
      </c>
      <c r="P1183" s="37">
        <v>8869.89</v>
      </c>
      <c r="Q1183" s="37">
        <v>8869.89</v>
      </c>
      <c r="R1183" s="37">
        <v>8869.89</v>
      </c>
      <c r="S1183" s="37">
        <v>8869.89</v>
      </c>
    </row>
    <row r="1184" spans="2:19" ht="13.5" thickBot="1">
      <c r="B1184" s="6">
        <v>1981</v>
      </c>
      <c r="C1184" s="37">
        <v>32410.75</v>
      </c>
      <c r="D1184" s="37">
        <v>32410.75</v>
      </c>
      <c r="E1184" s="37">
        <v>32410.75</v>
      </c>
      <c r="F1184" s="37">
        <v>32410.75</v>
      </c>
      <c r="G1184" s="37">
        <v>32410.75</v>
      </c>
      <c r="H1184" s="37">
        <v>32410.75</v>
      </c>
      <c r="I1184" s="37">
        <v>32410.75</v>
      </c>
      <c r="J1184" s="37">
        <v>32410.75</v>
      </c>
      <c r="K1184" s="37">
        <v>32410.75</v>
      </c>
      <c r="L1184" s="37">
        <v>32410.75</v>
      </c>
      <c r="M1184" s="37">
        <v>32410.75</v>
      </c>
      <c r="N1184" s="37">
        <v>32410.75</v>
      </c>
      <c r="O1184" s="37">
        <v>32410.75</v>
      </c>
      <c r="P1184" s="37">
        <v>32410.75</v>
      </c>
      <c r="Q1184" s="37">
        <v>32410.75</v>
      </c>
      <c r="R1184" s="37">
        <v>32410.75</v>
      </c>
      <c r="S1184" s="37">
        <v>32410.75</v>
      </c>
    </row>
    <row r="1185" spans="2:19" ht="13.5" thickBot="1">
      <c r="B1185" s="6">
        <v>1980</v>
      </c>
      <c r="C1185" s="37">
        <v>33044.239999999998</v>
      </c>
      <c r="D1185" s="37">
        <v>33044.239999999998</v>
      </c>
      <c r="E1185" s="37">
        <v>33044.239999999998</v>
      </c>
      <c r="F1185" s="37">
        <v>33044.239999999998</v>
      </c>
      <c r="G1185" s="37">
        <v>33044.239999999998</v>
      </c>
      <c r="H1185" s="37">
        <v>33044.239999999998</v>
      </c>
      <c r="I1185" s="37">
        <v>33044.239999999998</v>
      </c>
      <c r="J1185" s="37">
        <v>33044.239999999998</v>
      </c>
      <c r="K1185" s="37">
        <v>33044.239999999998</v>
      </c>
      <c r="L1185" s="37">
        <v>33044.239999999998</v>
      </c>
      <c r="M1185" s="37">
        <v>33044.239999999998</v>
      </c>
      <c r="N1185" s="37">
        <v>33044.239999999998</v>
      </c>
      <c r="O1185" s="37">
        <v>33044.239999999998</v>
      </c>
      <c r="P1185" s="37">
        <v>33044.239999999998</v>
      </c>
      <c r="Q1185" s="37">
        <v>33044.239999999998</v>
      </c>
      <c r="R1185" s="37">
        <v>33044.239999999998</v>
      </c>
      <c r="S1185" s="37">
        <v>33044.239999999998</v>
      </c>
    </row>
    <row r="1186" spans="2:19" ht="13.5" thickBot="1">
      <c r="B1186" s="6">
        <v>1979</v>
      </c>
      <c r="C1186" s="37">
        <v>32724.73</v>
      </c>
      <c r="D1186" s="37">
        <v>32724.73</v>
      </c>
      <c r="E1186" s="37">
        <v>32724.73</v>
      </c>
      <c r="F1186" s="37">
        <v>32724.73</v>
      </c>
      <c r="G1186" s="37">
        <v>32724.73</v>
      </c>
      <c r="H1186" s="37">
        <v>32724.73</v>
      </c>
      <c r="I1186" s="37">
        <v>23837.45</v>
      </c>
      <c r="J1186" s="37">
        <v>23837.45</v>
      </c>
      <c r="K1186" s="37">
        <v>23837.45</v>
      </c>
      <c r="L1186" s="37">
        <v>23837.45</v>
      </c>
      <c r="M1186" s="37">
        <v>23837.45</v>
      </c>
      <c r="N1186" s="37">
        <v>23837.45</v>
      </c>
      <c r="O1186" s="37">
        <v>23837.45</v>
      </c>
      <c r="P1186" s="37">
        <v>23837.45</v>
      </c>
      <c r="Q1186" s="37">
        <v>23837.45</v>
      </c>
      <c r="R1186" s="37">
        <v>23837.45</v>
      </c>
      <c r="S1186" s="37">
        <v>23837.45</v>
      </c>
    </row>
    <row r="1187" spans="2:19" ht="13.5" thickBot="1">
      <c r="B1187" s="6">
        <v>1978</v>
      </c>
      <c r="C1187" s="37">
        <v>39772.370000000003</v>
      </c>
      <c r="D1187" s="37">
        <v>39772.370000000003</v>
      </c>
      <c r="E1187" s="37">
        <v>39772.370000000003</v>
      </c>
      <c r="F1187" s="37">
        <v>39772.370000000003</v>
      </c>
      <c r="G1187" s="37">
        <v>39772.370000000003</v>
      </c>
      <c r="H1187" s="37">
        <v>39772.370000000003</v>
      </c>
      <c r="I1187" s="37">
        <v>21557.09</v>
      </c>
      <c r="J1187" s="37">
        <v>21557.09</v>
      </c>
      <c r="K1187" s="37">
        <v>21557.09</v>
      </c>
      <c r="L1187" s="37">
        <v>21557.09</v>
      </c>
      <c r="M1187" s="37">
        <v>21557.09</v>
      </c>
      <c r="N1187" s="37">
        <v>13347.28</v>
      </c>
      <c r="O1187" s="37">
        <v>13347.28</v>
      </c>
      <c r="P1187" s="37">
        <v>13347.28</v>
      </c>
      <c r="Q1187" s="37">
        <v>13347.28</v>
      </c>
      <c r="R1187" s="37">
        <v>13347.28</v>
      </c>
      <c r="S1187" s="37">
        <v>13347.28</v>
      </c>
    </row>
    <row r="1188" spans="2:19" ht="13.5" thickBot="1">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ht="13.5" thickBot="1">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ht="13.5" thickBot="1">
      <c r="B1190" s="6">
        <v>1975</v>
      </c>
      <c r="C1190" s="37">
        <v>1759.36</v>
      </c>
      <c r="D1190" s="37">
        <v>1759.36</v>
      </c>
      <c r="E1190" s="37">
        <v>1759.36</v>
      </c>
      <c r="F1190" s="37">
        <v>1759.36</v>
      </c>
      <c r="G1190" s="37">
        <v>1759.36</v>
      </c>
      <c r="H1190" s="37">
        <v>1759.36</v>
      </c>
      <c r="I1190" s="37">
        <v>1759.36</v>
      </c>
      <c r="J1190" s="37">
        <v>1759.36</v>
      </c>
      <c r="K1190" s="37">
        <v>1759.36</v>
      </c>
      <c r="L1190" s="37">
        <v>1759.36</v>
      </c>
      <c r="M1190" s="37">
        <v>1759.36</v>
      </c>
      <c r="N1190" s="37">
        <v>1759.36</v>
      </c>
      <c r="O1190" s="37">
        <v>1759.36</v>
      </c>
      <c r="P1190" s="37">
        <v>1759.36</v>
      </c>
      <c r="Q1190" s="37">
        <v>1759.36</v>
      </c>
      <c r="R1190" s="37">
        <v>1759.36</v>
      </c>
      <c r="S1190" s="37">
        <v>1759.36</v>
      </c>
    </row>
    <row r="1191" spans="2:19" ht="13.5" thickBot="1">
      <c r="B1191" s="6">
        <v>1974</v>
      </c>
      <c r="C1191" s="37">
        <v>39116.730000000003</v>
      </c>
      <c r="D1191" s="37">
        <v>39116.730000000003</v>
      </c>
      <c r="E1191" s="37">
        <v>39116.730000000003</v>
      </c>
      <c r="F1191" s="37">
        <v>39116.730000000003</v>
      </c>
      <c r="G1191" s="37">
        <v>39116.730000000003</v>
      </c>
      <c r="H1191" s="37">
        <v>39116.730000000003</v>
      </c>
      <c r="I1191" s="37">
        <v>27661.75</v>
      </c>
      <c r="J1191" s="37">
        <v>27661.75</v>
      </c>
      <c r="K1191" s="37">
        <v>27661.75</v>
      </c>
      <c r="L1191" s="37">
        <v>27661.75</v>
      </c>
      <c r="M1191" s="37">
        <v>27661.75</v>
      </c>
      <c r="N1191" s="37">
        <v>27661.75</v>
      </c>
      <c r="O1191" s="37">
        <v>27661.75</v>
      </c>
      <c r="P1191" s="37">
        <v>27661.75</v>
      </c>
      <c r="Q1191" s="37">
        <v>27661.75</v>
      </c>
      <c r="R1191" s="37">
        <v>27661.75</v>
      </c>
      <c r="S1191" s="37">
        <v>27661.75</v>
      </c>
    </row>
    <row r="1192" spans="2:19" ht="13.5" thickBot="1">
      <c r="B1192" s="6">
        <v>1973</v>
      </c>
      <c r="C1192" s="37">
        <v>5705.51</v>
      </c>
      <c r="D1192" s="37">
        <v>5705.51</v>
      </c>
      <c r="E1192" s="37">
        <v>5705.51</v>
      </c>
      <c r="F1192" s="37">
        <v>5705.51</v>
      </c>
      <c r="G1192" s="37">
        <v>5705.51</v>
      </c>
      <c r="H1192" s="37">
        <v>5705.51</v>
      </c>
      <c r="I1192" s="37">
        <v>5705.51</v>
      </c>
      <c r="J1192" s="37">
        <v>5705.51</v>
      </c>
      <c r="K1192" s="37">
        <v>5705.51</v>
      </c>
      <c r="L1192" s="37">
        <v>5705.51</v>
      </c>
      <c r="M1192" s="37">
        <v>5705.51</v>
      </c>
      <c r="N1192" s="37">
        <v>5705.51</v>
      </c>
      <c r="O1192" s="37">
        <v>5705.51</v>
      </c>
      <c r="P1192" s="37">
        <v>5705.51</v>
      </c>
      <c r="Q1192" s="37">
        <v>5705.51</v>
      </c>
      <c r="R1192" s="37">
        <v>5705.51</v>
      </c>
      <c r="S1192" s="37">
        <v>5705.51</v>
      </c>
    </row>
    <row r="1193" spans="2:19" ht="13.5" thickBot="1">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ht="13.5" thickBot="1">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ht="13.5" thickBot="1">
      <c r="B1195" s="6">
        <v>1970</v>
      </c>
      <c r="C1195" s="37">
        <v>4466.1400000000003</v>
      </c>
      <c r="D1195" s="37">
        <v>4466.1400000000003</v>
      </c>
      <c r="E1195" s="37">
        <v>4466.1400000000003</v>
      </c>
      <c r="F1195" s="37">
        <v>4466.1400000000003</v>
      </c>
      <c r="G1195" s="37">
        <v>4466.1400000000003</v>
      </c>
      <c r="H1195" s="37">
        <v>4466.1400000000003</v>
      </c>
      <c r="I1195" s="37">
        <v>4300.4799999999996</v>
      </c>
      <c r="J1195" s="37">
        <v>4300.4799999999996</v>
      </c>
      <c r="K1195" s="37">
        <v>4300.4799999999996</v>
      </c>
      <c r="L1195" s="37">
        <v>4300.4799999999996</v>
      </c>
      <c r="M1195" s="37">
        <v>4300.4799999999996</v>
      </c>
      <c r="N1195" s="37">
        <v>4300.4799999999996</v>
      </c>
      <c r="O1195" s="37">
        <v>4300.4799999999996</v>
      </c>
      <c r="P1195" s="37">
        <v>4300.4799999999996</v>
      </c>
      <c r="Q1195" s="37">
        <v>4300.4799999999996</v>
      </c>
      <c r="R1195" s="37">
        <v>4300.4799999999996</v>
      </c>
      <c r="S1195" s="37">
        <v>4300.4799999999996</v>
      </c>
    </row>
    <row r="1196" spans="2:19" ht="13.5" thickBot="1">
      <c r="B1196" s="6">
        <v>1969</v>
      </c>
      <c r="C1196" s="37">
        <v>4648.1499999999996</v>
      </c>
      <c r="D1196" s="37">
        <v>4648.1499999999996</v>
      </c>
      <c r="E1196" s="37">
        <v>4648.1499999999996</v>
      </c>
      <c r="F1196" s="37">
        <v>4648.1499999999996</v>
      </c>
      <c r="G1196" s="37">
        <v>4648.1499999999996</v>
      </c>
      <c r="H1196" s="37">
        <v>4648.1499999999996</v>
      </c>
      <c r="I1196" s="37">
        <v>0</v>
      </c>
      <c r="J1196" s="37">
        <v>0</v>
      </c>
      <c r="K1196" s="37">
        <v>0</v>
      </c>
      <c r="L1196" s="37">
        <v>0</v>
      </c>
      <c r="M1196" s="37">
        <v>0</v>
      </c>
      <c r="N1196" s="37">
        <v>0</v>
      </c>
      <c r="O1196" s="37">
        <v>0</v>
      </c>
      <c r="P1196" s="37">
        <v>0</v>
      </c>
      <c r="Q1196" s="37">
        <v>0</v>
      </c>
      <c r="R1196" s="37">
        <v>0</v>
      </c>
      <c r="S1196" s="37">
        <v>0</v>
      </c>
    </row>
    <row r="1197" spans="2:19" ht="13.5" thickBot="1">
      <c r="B1197" s="6">
        <v>1968</v>
      </c>
      <c r="C1197" s="37">
        <v>8715.99</v>
      </c>
      <c r="D1197" s="37">
        <v>8715.99</v>
      </c>
      <c r="E1197" s="37">
        <v>8715.99</v>
      </c>
      <c r="F1197" s="37">
        <v>8715.99</v>
      </c>
      <c r="G1197" s="37">
        <v>8715.99</v>
      </c>
      <c r="H1197" s="37">
        <v>8715.99</v>
      </c>
      <c r="I1197" s="37">
        <v>8715.99</v>
      </c>
      <c r="J1197" s="37">
        <v>8715.99</v>
      </c>
      <c r="K1197" s="37">
        <v>8715.99</v>
      </c>
      <c r="L1197" s="37">
        <v>8715.99</v>
      </c>
      <c r="M1197" s="37">
        <v>8715.99</v>
      </c>
      <c r="N1197" s="37">
        <v>8715.99</v>
      </c>
      <c r="O1197" s="37">
        <v>8715.99</v>
      </c>
      <c r="P1197" s="37">
        <v>8715.99</v>
      </c>
      <c r="Q1197" s="37">
        <v>8715.99</v>
      </c>
      <c r="R1197" s="37">
        <v>8715.99</v>
      </c>
      <c r="S1197" s="37">
        <v>8715.99</v>
      </c>
    </row>
    <row r="1198" spans="2:19" ht="13.5" thickBot="1">
      <c r="B1198" s="6">
        <v>1967</v>
      </c>
      <c r="C1198" s="37">
        <v>2252.75</v>
      </c>
      <c r="D1198" s="37">
        <v>2252.75</v>
      </c>
      <c r="E1198" s="37">
        <v>2252.75</v>
      </c>
      <c r="F1198" s="37">
        <v>2252.75</v>
      </c>
      <c r="G1198" s="37">
        <v>2252.75</v>
      </c>
      <c r="H1198" s="37">
        <v>2252.75</v>
      </c>
      <c r="I1198" s="37">
        <v>2252.75</v>
      </c>
      <c r="J1198" s="37">
        <v>2252.75</v>
      </c>
      <c r="K1198" s="37">
        <v>2252.75</v>
      </c>
      <c r="L1198" s="37">
        <v>2252.75</v>
      </c>
      <c r="M1198" s="37">
        <v>2252.75</v>
      </c>
      <c r="N1198" s="37">
        <v>2252.75</v>
      </c>
      <c r="O1198" s="37">
        <v>2252.75</v>
      </c>
      <c r="P1198" s="37">
        <v>2252.75</v>
      </c>
      <c r="Q1198" s="37">
        <v>2252.75</v>
      </c>
      <c r="R1198" s="37">
        <v>2252.75</v>
      </c>
      <c r="S1198" s="37">
        <v>2252.75</v>
      </c>
    </row>
    <row r="1199" spans="2:19" ht="13.5" thickBot="1">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row>
    <row r="1200" spans="2:19" ht="13.5" thickBot="1">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row>
    <row r="1201" spans="2:19" ht="13.5" thickBot="1">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row>
    <row r="1202" spans="2:19" ht="13.5" thickBot="1">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row>
    <row r="1203" spans="2:19" ht="13.5" thickBot="1">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row>
    <row r="1204" spans="2:19" ht="13.5" thickBot="1">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row>
    <row r="1205" spans="2:19" ht="13.5" thickBot="1">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row>
    <row r="1206" spans="2:19" ht="13.5" thickBot="1">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row>
    <row r="1207" spans="2:19" ht="13.5" thickBot="1">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row>
    <row r="1208" spans="2:19" ht="13.5" thickBot="1">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row>
    <row r="1209" spans="2:19" ht="13.5" thickBot="1">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row>
    <row r="1210" spans="2:19" ht="13.5" thickBot="1">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row>
    <row r="1211" spans="2:19" ht="13.5" thickBot="1">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row>
    <row r="1212" spans="2:19" ht="13.5" thickBot="1">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row>
    <row r="1213" spans="2:19" ht="13.5" thickBot="1">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row>
    <row r="1214" spans="2:19" ht="13.5" thickBot="1">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row>
    <row r="1215" spans="2:19" ht="13.5" thickBot="1">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row>
    <row r="1216" spans="2:19" ht="13.5" thickBot="1">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row>
    <row r="1217" spans="2:19" ht="13.5" thickBot="1">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row>
    <row r="1218" spans="2:19" ht="13.5" thickBot="1">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row>
    <row r="1219" spans="2:19" ht="13.5" thickBot="1">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row>
    <row r="1220" spans="2:19" ht="13.5" thickBot="1">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row>
    <row r="1221" spans="2:19" ht="13.5" thickBot="1">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row>
    <row r="1222" spans="2:19" ht="13.5" thickBot="1">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row>
    <row r="1223" spans="2:19" ht="13.5" thickBot="1">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row>
    <row r="1224" spans="2:19" ht="13.5" thickBot="1">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row>
    <row r="1225" spans="2:19" ht="13.5" thickBot="1">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row>
    <row r="1226" spans="2:19" ht="13.5" thickBot="1">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row>
    <row r="1227" spans="2:19" ht="13.5" thickBot="1">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row>
    <row r="1228" spans="2:19" ht="13.5" thickBot="1">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row>
    <row r="1229" spans="2:19" ht="13.5" thickBot="1">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row>
    <row r="1230" spans="2:19" ht="13.5" thickBot="1">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row>
    <row r="1231" spans="2:19" ht="13.5" thickBot="1">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row>
    <row r="1232" spans="2:19" ht="13.5" thickBot="1">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row>
    <row r="1233" spans="1:21" ht="13.5" thickBot="1">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row>
    <row r="1234" spans="1:21" ht="13.5" thickBot="1">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row>
    <row r="1235" spans="1:21" ht="13.5" thickBot="1">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row>
    <row r="1236" spans="1:21" ht="13.5" thickBot="1">
      <c r="A1236" s="75" t="s">
        <v>116</v>
      </c>
      <c r="B1236" s="7" t="s">
        <v>10</v>
      </c>
      <c r="C1236" s="8">
        <f>SUM(C1159:C1235)</f>
        <v>509660.37</v>
      </c>
      <c r="D1236" s="8">
        <f>SUM(D1158:D1235)</f>
        <v>509660.37</v>
      </c>
      <c r="E1236" s="8">
        <f>SUM(E1157:E1235)</f>
        <v>509660.37</v>
      </c>
      <c r="F1236" s="8">
        <f>SUM(F1156:F1235)</f>
        <v>509660.37</v>
      </c>
      <c r="G1236" s="8">
        <f>SUM(G1155:G1235)</f>
        <v>509660.37</v>
      </c>
      <c r="H1236" s="8">
        <f>SUM(H1149:H1235)</f>
        <v>509660.37</v>
      </c>
      <c r="I1236" s="8">
        <f>SUM(I1149:I1235)</f>
        <v>290206.79999999993</v>
      </c>
      <c r="J1236" s="8">
        <f t="shared" ref="J1236" si="21">SUM(J1149:J1235)</f>
        <v>290206.79999999993</v>
      </c>
      <c r="K1236" s="8">
        <f>SUM(K1149:K1235)</f>
        <v>290206.79999999993</v>
      </c>
      <c r="L1236" s="8">
        <f t="shared" ref="L1236" si="22">SUM(L1149:L1235)</f>
        <v>290206.79999999993</v>
      </c>
      <c r="M1236" s="8">
        <f>SUM(M1149:M1235)</f>
        <v>290206.79999999993</v>
      </c>
      <c r="N1236" s="11">
        <f>SUM(N1144:N1235)</f>
        <v>275344.06</v>
      </c>
      <c r="O1236" s="11">
        <f>SUM(O1144:O1235)</f>
        <v>275344.06</v>
      </c>
      <c r="P1236" s="11">
        <f>SUM(P1144:P1235)</f>
        <v>275344.06</v>
      </c>
      <c r="Q1236" s="11">
        <f>SUM(Q1144:Q1235)</f>
        <v>275344.06</v>
      </c>
      <c r="R1236" s="11">
        <f>SUM(R1143:R1235)</f>
        <v>275344.06</v>
      </c>
      <c r="S1236" s="11">
        <f>SUM(S1143:S1235)</f>
        <v>275344.06</v>
      </c>
      <c r="U1236" s="126">
        <f>SUM(C1236:N1236)</f>
        <v>4784340.2799999993</v>
      </c>
    </row>
    <row r="1237" spans="1:21" ht="13.5" thickBot="1">
      <c r="A1237" s="76"/>
      <c r="B1237" s="7"/>
      <c r="C1237" s="8"/>
      <c r="D1237" s="8"/>
      <c r="E1237" s="8"/>
      <c r="F1237" s="8"/>
      <c r="G1237" s="8"/>
      <c r="H1237" s="8"/>
      <c r="I1237" s="8"/>
      <c r="J1237" s="8"/>
      <c r="K1237" s="8"/>
      <c r="L1237" s="8"/>
      <c r="M1237" s="10"/>
    </row>
    <row r="1238" spans="1:21"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21">
      <c r="A1239" s="38"/>
      <c r="B1239" s="6">
        <v>2021</v>
      </c>
      <c r="C1239" s="36"/>
      <c r="D1239" s="36"/>
      <c r="E1239" s="36"/>
      <c r="F1239" s="36"/>
      <c r="G1239" s="36"/>
      <c r="H1239" s="36"/>
      <c r="I1239" s="36"/>
      <c r="J1239" s="36"/>
      <c r="K1239" s="36"/>
      <c r="L1239" s="36"/>
      <c r="M1239" s="36"/>
      <c r="N1239" s="36"/>
      <c r="O1239" s="36"/>
      <c r="P1239" s="36"/>
      <c r="Q1239" s="36"/>
      <c r="R1239" s="37">
        <v>0</v>
      </c>
      <c r="S1239" s="37"/>
    </row>
    <row r="1240" spans="1:21" ht="13.5" thickBot="1">
      <c r="B1240" s="6">
        <v>2020</v>
      </c>
      <c r="C1240" s="36"/>
      <c r="D1240" s="36"/>
      <c r="E1240" s="36"/>
      <c r="F1240" s="36"/>
      <c r="G1240" s="36"/>
      <c r="H1240" s="36"/>
      <c r="I1240" s="36"/>
      <c r="J1240" s="36"/>
      <c r="K1240" s="36"/>
      <c r="L1240" s="36"/>
      <c r="M1240" s="36"/>
      <c r="N1240" s="36"/>
      <c r="O1240" s="36"/>
      <c r="P1240" s="36"/>
      <c r="Q1240" s="37">
        <v>0</v>
      </c>
      <c r="R1240" s="37">
        <v>0</v>
      </c>
      <c r="S1240" s="37"/>
    </row>
    <row r="1241" spans="1:21" ht="13.5" thickBot="1">
      <c r="A1241" s="40"/>
      <c r="B1241" s="6">
        <v>2019</v>
      </c>
      <c r="C1241" s="36"/>
      <c r="D1241" s="36"/>
      <c r="E1241" s="36"/>
      <c r="F1241" s="36"/>
      <c r="G1241" s="36"/>
      <c r="H1241" s="36"/>
      <c r="I1241" s="36"/>
      <c r="J1241" s="36"/>
      <c r="K1241" s="36"/>
      <c r="L1241" s="36"/>
      <c r="M1241" s="36"/>
      <c r="N1241" s="36"/>
      <c r="O1241" s="36"/>
      <c r="P1241" s="37">
        <v>0</v>
      </c>
      <c r="Q1241" s="37">
        <v>0</v>
      </c>
      <c r="R1241" s="37">
        <v>0</v>
      </c>
      <c r="S1241" s="37"/>
    </row>
    <row r="1242" spans="1:21" ht="13.5" thickBot="1">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row>
    <row r="1243" spans="1:21" ht="13.5" thickBot="1">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row>
    <row r="1244" spans="1:21" ht="13.5" thickBot="1">
      <c r="B1244" s="6">
        <v>2016</v>
      </c>
      <c r="C1244" s="36"/>
      <c r="D1244" s="36"/>
      <c r="E1244" s="36"/>
      <c r="F1244" s="36"/>
      <c r="G1244" s="36"/>
      <c r="H1244" s="36"/>
      <c r="I1244" s="36"/>
      <c r="J1244" s="36"/>
      <c r="K1244" s="36"/>
      <c r="L1244" s="36"/>
      <c r="M1244" s="37">
        <v>0</v>
      </c>
      <c r="N1244" s="37">
        <v>0</v>
      </c>
      <c r="O1244" s="37">
        <v>0</v>
      </c>
      <c r="P1244" s="37">
        <v>0</v>
      </c>
      <c r="Q1244" s="37">
        <v>0</v>
      </c>
      <c r="R1244" s="37">
        <v>0</v>
      </c>
      <c r="S1244" s="37"/>
    </row>
    <row r="1245" spans="1:21" ht="13.5" thickBot="1">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row>
    <row r="1246" spans="1:21" ht="13.5" thickBot="1">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row>
    <row r="1247" spans="1:21" ht="13.5" thickBot="1">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row>
    <row r="1248" spans="1:21" ht="13.5" thickBot="1">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row>
    <row r="1249" spans="2:19" ht="13.5" thickBot="1">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row>
    <row r="1250" spans="2:19" ht="13.5" thickBot="1">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row>
    <row r="1251" spans="2:19" ht="13.5" thickBot="1">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row>
    <row r="1252" spans="2:19" ht="13.5" thickBot="1">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row>
    <row r="1253" spans="2:19" ht="13.5" thickBot="1">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row>
    <row r="1254" spans="2:19" ht="13.5" thickBot="1">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row>
    <row r="1255" spans="2:19" ht="13.5" thickBot="1">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row>
    <row r="1256" spans="2:19" ht="13.5" thickBot="1">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row>
    <row r="1257" spans="2:19" ht="13.5" thickBot="1">
      <c r="B1257" s="6">
        <v>2003</v>
      </c>
      <c r="C1257" s="37">
        <v>2592.58</v>
      </c>
      <c r="D1257" s="37">
        <v>2592.58</v>
      </c>
      <c r="E1257" s="37">
        <v>2592.58</v>
      </c>
      <c r="F1257" s="37">
        <v>2592.58</v>
      </c>
      <c r="G1257" s="37">
        <v>2592.58</v>
      </c>
      <c r="H1257" s="37">
        <v>2592.58</v>
      </c>
      <c r="I1257" s="37">
        <v>2592.58</v>
      </c>
      <c r="J1257" s="37">
        <v>2592.58</v>
      </c>
      <c r="K1257" s="37">
        <v>2592.58</v>
      </c>
      <c r="L1257" s="37">
        <v>2592.58</v>
      </c>
      <c r="M1257" s="37">
        <v>2592.58</v>
      </c>
      <c r="N1257" s="37">
        <v>2592.58</v>
      </c>
      <c r="O1257" s="37">
        <v>2592.58</v>
      </c>
      <c r="P1257" s="37">
        <v>2592.58</v>
      </c>
      <c r="Q1257" s="37">
        <v>2592.58</v>
      </c>
      <c r="R1257" s="37">
        <v>2592.58</v>
      </c>
      <c r="S1257" s="37">
        <v>2592.58</v>
      </c>
    </row>
    <row r="1258" spans="2:19" ht="13.5" thickBot="1">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ht="13.5" thickBot="1">
      <c r="B1259" s="6">
        <v>2001</v>
      </c>
      <c r="C1259" s="37">
        <v>348288.16</v>
      </c>
      <c r="D1259" s="37">
        <v>348288.16</v>
      </c>
      <c r="E1259" s="37">
        <v>348288.16</v>
      </c>
      <c r="F1259" s="37">
        <v>348288.16</v>
      </c>
      <c r="G1259" s="37">
        <v>348288.16</v>
      </c>
      <c r="H1259" s="37">
        <v>348288.16</v>
      </c>
      <c r="I1259" s="37">
        <v>348288.16</v>
      </c>
      <c r="J1259" s="37">
        <v>348288.16</v>
      </c>
      <c r="K1259" s="37">
        <v>348288.16</v>
      </c>
      <c r="L1259" s="37">
        <v>348288.16</v>
      </c>
      <c r="M1259" s="37">
        <v>348288.16</v>
      </c>
      <c r="N1259" s="37">
        <v>348288.16</v>
      </c>
      <c r="O1259" s="37">
        <v>348288.16</v>
      </c>
      <c r="P1259" s="37">
        <v>348288.16</v>
      </c>
      <c r="Q1259" s="37">
        <v>348288.16</v>
      </c>
      <c r="R1259" s="37">
        <v>348288.16</v>
      </c>
      <c r="S1259" s="37">
        <v>348288.16</v>
      </c>
    </row>
    <row r="1260" spans="2:19" ht="13.5" thickBot="1">
      <c r="B1260" s="6">
        <v>2000</v>
      </c>
      <c r="C1260" s="37">
        <v>676990.95</v>
      </c>
      <c r="D1260" s="37">
        <v>676990.95</v>
      </c>
      <c r="E1260" s="37">
        <v>676990.95</v>
      </c>
      <c r="F1260" s="37">
        <v>676990.95</v>
      </c>
      <c r="G1260" s="37">
        <v>676990.95</v>
      </c>
      <c r="H1260" s="37">
        <v>676990.95</v>
      </c>
      <c r="I1260" s="37">
        <v>676990.95</v>
      </c>
      <c r="J1260" s="37">
        <v>676990.95</v>
      </c>
      <c r="K1260" s="37">
        <v>676990.95</v>
      </c>
      <c r="L1260" s="37">
        <v>676990.95</v>
      </c>
      <c r="M1260" s="37">
        <v>676990.95</v>
      </c>
      <c r="N1260" s="37">
        <v>676990.95</v>
      </c>
      <c r="O1260" s="37">
        <v>676990.95</v>
      </c>
      <c r="P1260" s="37">
        <v>676990.95</v>
      </c>
      <c r="Q1260" s="37">
        <v>676990.95</v>
      </c>
      <c r="R1260" s="37">
        <v>676990.95</v>
      </c>
      <c r="S1260" s="37">
        <v>676990.95</v>
      </c>
    </row>
    <row r="1261" spans="2:19" ht="13.5" thickBot="1">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ht="13.5" thickBot="1">
      <c r="B1262" s="6">
        <v>1998</v>
      </c>
      <c r="C1262" s="37">
        <v>715808.63</v>
      </c>
      <c r="D1262" s="37">
        <v>715808.63</v>
      </c>
      <c r="E1262" s="37">
        <v>715808.63</v>
      </c>
      <c r="F1262" s="37">
        <v>715808.63</v>
      </c>
      <c r="G1262" s="37">
        <v>715808.63</v>
      </c>
      <c r="H1262" s="37">
        <v>715808.63</v>
      </c>
      <c r="I1262" s="37">
        <v>715808.63</v>
      </c>
      <c r="J1262" s="37">
        <v>715808.63</v>
      </c>
      <c r="K1262" s="37">
        <v>715808.63</v>
      </c>
      <c r="L1262" s="37">
        <v>715808.63</v>
      </c>
      <c r="M1262" s="37">
        <v>715808.63</v>
      </c>
      <c r="N1262" s="37">
        <v>715808.63</v>
      </c>
      <c r="O1262" s="37">
        <v>715808.63</v>
      </c>
      <c r="P1262" s="37">
        <v>715808.63</v>
      </c>
      <c r="Q1262" s="37">
        <v>715808.63</v>
      </c>
      <c r="R1262" s="37">
        <v>715808.63</v>
      </c>
      <c r="S1262" s="37">
        <v>715808.63</v>
      </c>
    </row>
    <row r="1263" spans="2:19" ht="13.5" thickBot="1">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row>
    <row r="1264" spans="2:19" ht="13.5" thickBot="1">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row>
    <row r="1265" spans="2:19" ht="13.5" thickBot="1">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row>
    <row r="1266" spans="2:19" ht="13.5" thickBot="1">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row>
    <row r="1267" spans="2:19" ht="13.5" thickBot="1">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row>
    <row r="1268" spans="2:19" ht="13.5" thickBot="1">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row>
    <row r="1269" spans="2:19" ht="13.5" thickBot="1">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row>
    <row r="1270" spans="2:19" ht="13.5" thickBot="1">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row>
    <row r="1271" spans="2:19" ht="13.5" thickBot="1">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row>
    <row r="1272" spans="2:19" ht="13.5" thickBot="1">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row>
    <row r="1273" spans="2:19" ht="13.5" thickBot="1">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row>
    <row r="1274" spans="2:19" ht="13.5" thickBot="1">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row>
    <row r="1275" spans="2:19" ht="13.5" thickBot="1">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row>
    <row r="1276" spans="2:19" ht="13.5" thickBot="1">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row>
    <row r="1277" spans="2:19" ht="13.5" thickBot="1">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row>
    <row r="1278" spans="2:19" ht="13.5" thickBot="1">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row>
    <row r="1279" spans="2:19" ht="13.5" thickBot="1">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row>
    <row r="1280" spans="2:19" ht="13.5" thickBot="1">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row>
    <row r="1281" spans="2:19" ht="13.5" thickBot="1">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row>
    <row r="1282" spans="2:19" ht="13.5" thickBot="1">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row>
    <row r="1283" spans="2:19" ht="13.5" thickBot="1">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row>
    <row r="1284" spans="2:19" ht="13.5" thickBot="1">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row>
    <row r="1285" spans="2:19" ht="13.5" thickBot="1">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row>
    <row r="1286" spans="2:19" ht="13.5" thickBot="1">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row>
    <row r="1287" spans="2:19" ht="13.5" thickBot="1">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row>
    <row r="1288" spans="2:19" ht="13.5" thickBot="1">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row>
    <row r="1289" spans="2:19" ht="13.5" thickBot="1">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row>
    <row r="1290" spans="2:19" ht="13.5" thickBot="1">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row>
    <row r="1291" spans="2:19" ht="13.5" thickBot="1">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row>
    <row r="1292" spans="2:19" ht="13.5" thickBot="1">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row>
    <row r="1293" spans="2:19" ht="13.5" thickBot="1">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row>
    <row r="1294" spans="2:19" ht="13.5" thickBot="1">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row>
    <row r="1295" spans="2:19" ht="13.5" thickBot="1">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row>
    <row r="1296" spans="2:19" ht="13.5" thickBot="1">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row>
    <row r="1297" spans="2:19" ht="13.5" thickBot="1">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row>
    <row r="1298" spans="2:19" ht="13.5" thickBot="1">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row>
    <row r="1299" spans="2:19" ht="13.5" thickBot="1">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row>
    <row r="1300" spans="2:19" ht="13.5" thickBot="1">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row>
    <row r="1301" spans="2:19" ht="13.5" thickBot="1">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row>
    <row r="1302" spans="2:19" ht="13.5" thickBot="1">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row>
    <row r="1303" spans="2:19" ht="13.5" thickBot="1">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row>
    <row r="1304" spans="2:19" ht="13.5" thickBot="1">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row>
    <row r="1305" spans="2:19" ht="13.5" thickBot="1">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row>
    <row r="1306" spans="2:19" ht="13.5" thickBot="1">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row>
    <row r="1307" spans="2:19" ht="13.5" thickBot="1">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row>
    <row r="1308" spans="2:19" ht="13.5" thickBot="1">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row>
    <row r="1309" spans="2:19" ht="13.5" thickBot="1">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row>
    <row r="1310" spans="2:19" ht="13.5" thickBot="1">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row>
    <row r="1311" spans="2:19" ht="13.5" thickBot="1">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row>
    <row r="1312" spans="2:19" ht="13.5" thickBot="1">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row>
    <row r="1313" spans="2:19" ht="13.5" thickBot="1">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row>
    <row r="1314" spans="2:19" ht="13.5" thickBot="1">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row>
    <row r="1315" spans="2:19" ht="13.5" thickBot="1">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row>
    <row r="1316" spans="2:19" ht="13.5" thickBot="1">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row>
    <row r="1317" spans="2:19" ht="13.5" thickBot="1">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row>
    <row r="1318" spans="2:19" ht="13.5" thickBot="1">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row>
    <row r="1319" spans="2:19" ht="13.5" thickBot="1">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row>
    <row r="1320" spans="2:19" ht="13.5" thickBot="1">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row>
    <row r="1321" spans="2:19" ht="13.5" thickBot="1">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row>
    <row r="1322" spans="2:19" ht="13.5" thickBot="1">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row>
    <row r="1323" spans="2:19" ht="13.5" thickBot="1">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row>
    <row r="1324" spans="2:19" ht="13.5" thickBot="1">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row>
    <row r="1325" spans="2:19" ht="13.5" thickBot="1">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row>
    <row r="1326" spans="2:19" ht="13.5" thickBot="1">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row>
    <row r="1327" spans="2:19" ht="13.5" thickBot="1">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row>
    <row r="1328" spans="2:19" ht="13.5" thickBot="1">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row>
    <row r="1329" spans="1:21" ht="13.5" thickBot="1">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row>
    <row r="1330" spans="1:21"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row>
    <row r="1331" spans="1:21" ht="13.5" thickBot="1">
      <c r="A1331" s="79" t="s">
        <v>117</v>
      </c>
      <c r="B1331" s="7" t="s">
        <v>10</v>
      </c>
      <c r="C1331" s="8">
        <f>SUM(C1254:C1330)</f>
        <v>1743680.3199999998</v>
      </c>
      <c r="D1331" s="8">
        <f>SUM(D1253:D1330)</f>
        <v>1743680.3199999998</v>
      </c>
      <c r="E1331" s="8">
        <f>SUM(E1252:E1330)</f>
        <v>1743680.3199999998</v>
      </c>
      <c r="F1331" s="8">
        <f>SUM(F1251:F1330)</f>
        <v>1743680.3199999998</v>
      </c>
      <c r="G1331" s="8">
        <f>SUM(G1250:G1330)</f>
        <v>1743680.3199999998</v>
      </c>
      <c r="H1331" s="8">
        <f>SUM(H1244:H1330)</f>
        <v>1743680.3199999998</v>
      </c>
      <c r="I1331" s="8">
        <f>SUM(I1244:I1330)</f>
        <v>1743680.3199999998</v>
      </c>
      <c r="J1331" s="8">
        <f t="shared" ref="J1331" si="23">SUM(J1244:J1330)</f>
        <v>1743680.3199999998</v>
      </c>
      <c r="K1331" s="8">
        <f>SUM(K1244:K1330)</f>
        <v>1743680.3199999998</v>
      </c>
      <c r="L1331" s="8">
        <f t="shared" ref="L1331" si="24">SUM(L1244:L1330)</f>
        <v>1743680.3199999998</v>
      </c>
      <c r="M1331" s="8">
        <f>SUM(M1244:M1330)</f>
        <v>1743680.3199999998</v>
      </c>
      <c r="N1331" s="11">
        <f>SUM(N1239:N1330)</f>
        <v>1743680.3199999998</v>
      </c>
      <c r="O1331" s="11">
        <f>SUM(O1239:O1330)</f>
        <v>1743680.3199999998</v>
      </c>
      <c r="P1331" s="11">
        <f>SUM(P1239:P1330)</f>
        <v>1743680.3199999998</v>
      </c>
      <c r="Q1331" s="11">
        <f>SUM(Q1239:Q1330)</f>
        <v>1743680.3199999998</v>
      </c>
      <c r="R1331" s="11">
        <f>SUM(R1238:R1330)</f>
        <v>1743680.3199999998</v>
      </c>
      <c r="S1331" s="11">
        <f>SUM(S1238:S1330)</f>
        <v>1743680.3199999998</v>
      </c>
      <c r="U1331" s="126">
        <f>SUM(C1331:N1331)</f>
        <v>20924163.84</v>
      </c>
    </row>
    <row r="1332" spans="1:21" ht="13.5" thickBot="1">
      <c r="A1332" s="76"/>
      <c r="B1332" s="7"/>
      <c r="C1332" s="8"/>
      <c r="D1332" s="8"/>
      <c r="E1332" s="8"/>
      <c r="F1332" s="8"/>
      <c r="G1332" s="8"/>
      <c r="H1332" s="8"/>
      <c r="I1332" s="8"/>
      <c r="J1332" s="8"/>
      <c r="K1332" s="8"/>
      <c r="L1332" s="8"/>
      <c r="M1332" s="10"/>
    </row>
    <row r="1333" spans="1:21"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21">
      <c r="A1334" s="38"/>
      <c r="B1334" s="6">
        <v>2021</v>
      </c>
      <c r="C1334" s="36"/>
      <c r="D1334" s="36"/>
      <c r="E1334" s="36"/>
      <c r="F1334" s="36"/>
      <c r="G1334" s="36"/>
      <c r="H1334" s="36"/>
      <c r="I1334" s="36"/>
      <c r="J1334" s="36"/>
      <c r="K1334" s="36"/>
      <c r="L1334" s="36"/>
      <c r="M1334" s="36"/>
      <c r="N1334" s="36"/>
      <c r="O1334" s="36"/>
      <c r="P1334" s="36"/>
      <c r="Q1334" s="36"/>
      <c r="R1334" s="37">
        <v>0</v>
      </c>
      <c r="S1334" s="37"/>
    </row>
    <row r="1335" spans="1:21" ht="13.5" thickBot="1">
      <c r="B1335" s="6">
        <v>2020</v>
      </c>
      <c r="C1335" s="36"/>
      <c r="D1335" s="36"/>
      <c r="E1335" s="36"/>
      <c r="F1335" s="36"/>
      <c r="G1335" s="36"/>
      <c r="H1335" s="36"/>
      <c r="I1335" s="36"/>
      <c r="J1335" s="36"/>
      <c r="K1335" s="36"/>
      <c r="L1335" s="36"/>
      <c r="M1335" s="36"/>
      <c r="N1335" s="36"/>
      <c r="O1335" s="36"/>
      <c r="P1335" s="36"/>
      <c r="Q1335" s="37">
        <v>0</v>
      </c>
      <c r="R1335" s="37">
        <v>0</v>
      </c>
      <c r="S1335" s="37"/>
    </row>
    <row r="1336" spans="1:21" ht="13.5" thickBot="1">
      <c r="A1336" s="40"/>
      <c r="B1336" s="6">
        <v>2019</v>
      </c>
      <c r="C1336" s="36"/>
      <c r="D1336" s="36"/>
      <c r="E1336" s="36"/>
      <c r="F1336" s="36"/>
      <c r="G1336" s="36"/>
      <c r="H1336" s="36"/>
      <c r="I1336" s="36"/>
      <c r="J1336" s="36"/>
      <c r="K1336" s="36"/>
      <c r="L1336" s="36"/>
      <c r="M1336" s="36"/>
      <c r="N1336" s="36"/>
      <c r="O1336" s="36"/>
      <c r="P1336" s="37">
        <v>0</v>
      </c>
      <c r="Q1336" s="37">
        <v>0</v>
      </c>
      <c r="R1336" s="37">
        <v>0</v>
      </c>
      <c r="S1336" s="37"/>
    </row>
    <row r="1337" spans="1:21" ht="13.5" thickBot="1">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row>
    <row r="1338" spans="1:21" ht="13.5" thickBot="1">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row>
    <row r="1339" spans="1:21" ht="13.5" thickBot="1">
      <c r="B1339" s="6">
        <v>2016</v>
      </c>
      <c r="C1339" s="36"/>
      <c r="D1339" s="36"/>
      <c r="E1339" s="36"/>
      <c r="F1339" s="36"/>
      <c r="G1339" s="36"/>
      <c r="H1339" s="36"/>
      <c r="I1339" s="36"/>
      <c r="J1339" s="36"/>
      <c r="K1339" s="36"/>
      <c r="L1339" s="36"/>
      <c r="M1339" s="37">
        <v>0</v>
      </c>
      <c r="N1339" s="37">
        <v>0</v>
      </c>
      <c r="O1339" s="37">
        <v>0</v>
      </c>
      <c r="P1339" s="37">
        <v>0</v>
      </c>
      <c r="Q1339" s="37">
        <v>0</v>
      </c>
      <c r="R1339" s="37">
        <v>0</v>
      </c>
      <c r="S1339" s="37"/>
    </row>
    <row r="1340" spans="1:21" ht="13.5" thickBot="1">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row>
    <row r="1341" spans="1:21" ht="13.5" thickBot="1">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row>
    <row r="1342" spans="1:21" ht="13.5" thickBot="1">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row>
    <row r="1343" spans="1:21" ht="13.5" thickBot="1">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row>
    <row r="1344" spans="1:21" ht="13.5" thickBot="1">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row>
    <row r="1345" spans="2:19" ht="13.5" thickBot="1">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row>
    <row r="1346" spans="2:19" ht="13.5" thickBot="1">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row>
    <row r="1347" spans="2:19" ht="13.5" thickBot="1">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row>
    <row r="1348" spans="2:19" ht="13.5" thickBot="1">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row>
    <row r="1349" spans="2:19" ht="13.5" thickBot="1">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row>
    <row r="1350" spans="2:19" ht="13.5" thickBot="1">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row>
    <row r="1351" spans="2:19" ht="13.5" thickBot="1">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row>
    <row r="1352" spans="2:19" ht="13.5" thickBot="1">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row>
    <row r="1353" spans="2:19" ht="13.5" thickBot="1">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row>
    <row r="1354" spans="2:19" ht="13.5" thickBot="1">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row>
    <row r="1355" spans="2:19" ht="13.5" thickBot="1">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row>
    <row r="1356" spans="2:19" ht="13.5" thickBot="1">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row>
    <row r="1357" spans="2:19" ht="13.5" thickBot="1">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row>
    <row r="1358" spans="2:19" ht="13.5" thickBot="1">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row>
    <row r="1359" spans="2:19" ht="13.5" thickBot="1">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row>
    <row r="1360" spans="2:19" ht="13.5" thickBot="1">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row>
    <row r="1361" spans="2:19" ht="13.5" thickBot="1">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row>
    <row r="1362" spans="2:19" ht="13.5" thickBot="1">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row>
    <row r="1363" spans="2:19" ht="13.5" thickBot="1">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row>
    <row r="1364" spans="2:19" ht="13.5" thickBot="1">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row>
    <row r="1365" spans="2:19" ht="13.5" thickBot="1">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row>
    <row r="1366" spans="2:19" ht="13.5" thickBot="1">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row>
    <row r="1367" spans="2:19" ht="13.5" thickBot="1">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row>
    <row r="1368" spans="2:19" ht="13.5" thickBot="1">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row>
    <row r="1369" spans="2:19" ht="13.5" thickBot="1">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row>
    <row r="1370" spans="2:19" ht="13.5" thickBot="1">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row>
    <row r="1371" spans="2:19" ht="13.5" thickBot="1">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row>
    <row r="1372" spans="2:19" ht="13.5" thickBot="1">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row>
    <row r="1373" spans="2:19" ht="13.5" thickBot="1">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row>
    <row r="1374" spans="2:19" ht="13.5" thickBot="1">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row>
    <row r="1375" spans="2:19" ht="13.5" thickBot="1">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row>
    <row r="1376" spans="2:19" ht="13.5" thickBot="1">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row>
    <row r="1377" spans="2:19" ht="13.5" thickBot="1">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row>
    <row r="1378" spans="2:19" ht="13.5" thickBot="1">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row>
    <row r="1379" spans="2:19" ht="13.5" thickBot="1">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row>
    <row r="1380" spans="2:19" ht="13.5" thickBot="1">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row>
    <row r="1381" spans="2:19" ht="13.5" thickBot="1">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row>
    <row r="1382" spans="2:19" ht="13.5" thickBot="1">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row>
    <row r="1383" spans="2:19" ht="13.5" thickBot="1">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row>
    <row r="1384" spans="2:19" ht="13.5" thickBot="1">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row>
    <row r="1385" spans="2:19" ht="13.5" thickBot="1">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row>
    <row r="1386" spans="2:19" ht="13.5" thickBot="1">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row>
    <row r="1387" spans="2:19" ht="13.5" thickBot="1">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row>
    <row r="1388" spans="2:19" ht="13.5" thickBot="1">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row>
    <row r="1389" spans="2:19" ht="13.5" thickBot="1">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row>
    <row r="1390" spans="2:19" ht="13.5" thickBot="1">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row>
    <row r="1391" spans="2:19" ht="13.5" thickBot="1">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row>
    <row r="1392" spans="2:19" ht="13.5" thickBot="1">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row>
    <row r="1393" spans="2:19" ht="13.5" thickBot="1">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row>
    <row r="1394" spans="2:19" ht="13.5" thickBot="1">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row>
    <row r="1395" spans="2:19" ht="13.5" thickBot="1">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row>
    <row r="1396" spans="2:19" ht="13.5" thickBot="1">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row>
    <row r="1397" spans="2:19" ht="13.5" thickBot="1">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row>
    <row r="1398" spans="2:19" ht="13.5" thickBot="1">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row>
    <row r="1399" spans="2:19" ht="13.5" thickBot="1">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row>
    <row r="1400" spans="2:19" ht="13.5" thickBot="1">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row>
    <row r="1401" spans="2:19" ht="13.5" thickBot="1">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row>
    <row r="1402" spans="2:19" ht="13.5" thickBot="1">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row>
    <row r="1403" spans="2:19" ht="13.5" thickBot="1">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row>
    <row r="1404" spans="2:19" ht="13.5" thickBot="1">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row>
    <row r="1405" spans="2:19" ht="13.5" thickBot="1">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row>
    <row r="1406" spans="2:19" ht="13.5" thickBot="1">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row>
    <row r="1407" spans="2:19" ht="13.5" thickBot="1">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row>
    <row r="1408" spans="2:19" ht="13.5" thickBot="1">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row>
    <row r="1409" spans="2:19" ht="13.5" thickBot="1">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row>
    <row r="1410" spans="2:19" ht="13.5" thickBot="1">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row>
    <row r="1411" spans="2:19" ht="13.5" thickBot="1">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row>
    <row r="1412" spans="2:19" ht="13.5" thickBot="1">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row>
    <row r="1413" spans="2:19" ht="13.5" thickBot="1">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row>
    <row r="1414" spans="2:19" ht="13.5" thickBot="1">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row>
    <row r="1415" spans="2:19" ht="13.5" thickBot="1">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row>
    <row r="1416" spans="2:19" ht="13.5" thickBot="1">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row>
    <row r="1417" spans="2:19" ht="13.5" thickBot="1">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row>
    <row r="1418" spans="2:19" ht="13.5" thickBot="1">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row>
    <row r="1419" spans="2:19" ht="13.5" thickBot="1">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row>
    <row r="1420" spans="2:19" ht="13.5" thickBot="1">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row>
    <row r="1421" spans="2:19" ht="13.5" thickBot="1">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row>
    <row r="1422" spans="2:19" ht="13.5" thickBot="1">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row>
    <row r="1423" spans="2:19" ht="13.5" thickBot="1">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row>
    <row r="1424" spans="2:19" ht="13.5" thickBot="1">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row>
    <row r="1425" spans="1:21"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row>
    <row r="1426" spans="1:21"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c r="U1426" s="126">
        <f>SUM(C1426:N1426)</f>
        <v>0</v>
      </c>
    </row>
    <row r="1427" spans="1:21" ht="13.5" thickBot="1">
      <c r="A1427" s="76"/>
      <c r="B1427" s="7"/>
      <c r="C1427" s="8"/>
      <c r="D1427" s="8"/>
      <c r="E1427" s="8"/>
      <c r="F1427" s="8"/>
      <c r="G1427" s="8"/>
      <c r="H1427" s="8"/>
      <c r="I1427" s="8"/>
      <c r="J1427" s="8"/>
      <c r="K1427" s="8"/>
      <c r="L1427" s="8"/>
      <c r="M1427" s="10"/>
    </row>
    <row r="1428" spans="1:21"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21">
      <c r="A1429" s="38"/>
      <c r="B1429" s="6">
        <v>2021</v>
      </c>
      <c r="C1429" s="36"/>
      <c r="D1429" s="36"/>
      <c r="E1429" s="36"/>
      <c r="F1429" s="36"/>
      <c r="G1429" s="36"/>
      <c r="H1429" s="36"/>
      <c r="I1429" s="36"/>
      <c r="J1429" s="36"/>
      <c r="K1429" s="36"/>
      <c r="L1429" s="36"/>
      <c r="M1429" s="36"/>
      <c r="N1429" s="36"/>
      <c r="O1429" s="36"/>
      <c r="P1429" s="36"/>
      <c r="Q1429" s="36"/>
      <c r="R1429" s="37">
        <v>0</v>
      </c>
      <c r="S1429" s="37"/>
    </row>
    <row r="1430" spans="1:21">
      <c r="B1430" s="6">
        <v>2020</v>
      </c>
      <c r="C1430" s="36"/>
      <c r="D1430" s="36"/>
      <c r="E1430" s="36"/>
      <c r="F1430" s="36"/>
      <c r="G1430" s="36"/>
      <c r="H1430" s="36"/>
      <c r="I1430" s="36"/>
      <c r="J1430" s="36"/>
      <c r="K1430" s="36"/>
      <c r="L1430" s="36"/>
      <c r="M1430" s="36"/>
      <c r="N1430" s="36"/>
      <c r="O1430" s="36"/>
      <c r="P1430" s="36"/>
      <c r="Q1430" s="37">
        <v>0</v>
      </c>
      <c r="R1430" s="37">
        <v>0</v>
      </c>
      <c r="S1430" s="37"/>
    </row>
    <row r="1431" spans="1:21">
      <c r="A1431" s="40"/>
      <c r="B1431" s="6">
        <v>2019</v>
      </c>
      <c r="C1431" s="36"/>
      <c r="D1431" s="36"/>
      <c r="E1431" s="36"/>
      <c r="F1431" s="36"/>
      <c r="G1431" s="36"/>
      <c r="H1431" s="36"/>
      <c r="I1431" s="36"/>
      <c r="J1431" s="36"/>
      <c r="K1431" s="36"/>
      <c r="L1431" s="36"/>
      <c r="M1431" s="36"/>
      <c r="N1431" s="36"/>
      <c r="O1431" s="36"/>
      <c r="P1431" s="37">
        <v>0</v>
      </c>
      <c r="Q1431" s="37">
        <v>0</v>
      </c>
      <c r="R1431" s="37">
        <v>0</v>
      </c>
      <c r="S1431" s="37"/>
    </row>
    <row r="1432" spans="1:21">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row>
    <row r="1433" spans="1:21">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row>
    <row r="1434" spans="1:21">
      <c r="B1434" s="6">
        <v>2016</v>
      </c>
      <c r="C1434" s="36"/>
      <c r="D1434" s="36"/>
      <c r="E1434" s="36"/>
      <c r="F1434" s="36"/>
      <c r="G1434" s="36"/>
      <c r="H1434" s="36"/>
      <c r="I1434" s="36"/>
      <c r="J1434" s="36"/>
      <c r="K1434" s="36"/>
      <c r="L1434" s="36"/>
      <c r="M1434" s="37">
        <v>0</v>
      </c>
      <c r="N1434" s="37">
        <v>0</v>
      </c>
      <c r="O1434" s="37">
        <v>0</v>
      </c>
      <c r="P1434" s="37">
        <v>0</v>
      </c>
      <c r="Q1434" s="37">
        <v>0</v>
      </c>
      <c r="R1434" s="37">
        <v>0</v>
      </c>
      <c r="S1434" s="37"/>
    </row>
    <row r="1435" spans="1:21">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row>
    <row r="1436" spans="1:21">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row>
    <row r="1437" spans="1:21">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row>
    <row r="1438" spans="1:21">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row>
    <row r="1439" spans="1:21">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row>
    <row r="1440" spans="1:21">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row>
    <row r="1521" spans="1:2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c r="U1521" s="126">
        <f>SUM(C1521:N1521)</f>
        <v>0</v>
      </c>
    </row>
    <row r="1522" spans="1:21">
      <c r="A1522" s="76"/>
      <c r="B1522" s="7"/>
      <c r="C1522" s="8"/>
      <c r="D1522" s="8"/>
      <c r="E1522" s="8"/>
      <c r="F1522" s="8"/>
      <c r="G1522" s="8"/>
      <c r="H1522" s="8"/>
      <c r="I1522" s="8"/>
      <c r="J1522" s="8"/>
      <c r="K1522" s="8"/>
      <c r="L1522" s="8"/>
      <c r="M1522" s="10"/>
    </row>
    <row r="1523" spans="1:21">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21">
      <c r="A1524" s="38"/>
      <c r="B1524" s="6">
        <v>2021</v>
      </c>
      <c r="C1524" s="36"/>
      <c r="D1524" s="36"/>
      <c r="E1524" s="36"/>
      <c r="F1524" s="36"/>
      <c r="G1524" s="36"/>
      <c r="H1524" s="36"/>
      <c r="I1524" s="36"/>
      <c r="J1524" s="36"/>
      <c r="K1524" s="36"/>
      <c r="L1524" s="36"/>
      <c r="M1524" s="36"/>
      <c r="N1524" s="36"/>
      <c r="O1524" s="36"/>
      <c r="P1524" s="36"/>
      <c r="Q1524" s="36"/>
      <c r="R1524" s="37">
        <v>0</v>
      </c>
      <c r="S1524" s="37"/>
    </row>
    <row r="1525" spans="1:21">
      <c r="B1525" s="6">
        <v>2020</v>
      </c>
      <c r="C1525" s="36"/>
      <c r="D1525" s="36"/>
      <c r="E1525" s="36"/>
      <c r="F1525" s="36"/>
      <c r="G1525" s="36"/>
      <c r="H1525" s="36"/>
      <c r="I1525" s="36"/>
      <c r="J1525" s="36"/>
      <c r="K1525" s="36"/>
      <c r="L1525" s="36"/>
      <c r="M1525" s="36"/>
      <c r="N1525" s="36"/>
      <c r="O1525" s="36"/>
      <c r="P1525" s="36"/>
      <c r="Q1525" s="37">
        <v>0</v>
      </c>
      <c r="R1525" s="37">
        <v>0</v>
      </c>
      <c r="S1525" s="37"/>
    </row>
    <row r="1526" spans="1:21">
      <c r="A1526" s="40"/>
      <c r="B1526" s="6">
        <v>2019</v>
      </c>
      <c r="C1526" s="36"/>
      <c r="D1526" s="36"/>
      <c r="E1526" s="36"/>
      <c r="F1526" s="36"/>
      <c r="G1526" s="36"/>
      <c r="H1526" s="36"/>
      <c r="I1526" s="36"/>
      <c r="J1526" s="36"/>
      <c r="K1526" s="36"/>
      <c r="L1526" s="36"/>
      <c r="M1526" s="36"/>
      <c r="N1526" s="36"/>
      <c r="O1526" s="36"/>
      <c r="P1526" s="37">
        <v>0</v>
      </c>
      <c r="Q1526" s="37">
        <v>0</v>
      </c>
      <c r="R1526" s="37">
        <v>0</v>
      </c>
      <c r="S1526" s="37"/>
    </row>
    <row r="1527" spans="1:21">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row>
    <row r="1528" spans="1:21">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row>
    <row r="1529" spans="1:21">
      <c r="B1529" s="6">
        <v>2016</v>
      </c>
      <c r="C1529" s="36"/>
      <c r="D1529" s="36"/>
      <c r="E1529" s="36"/>
      <c r="F1529" s="36"/>
      <c r="G1529" s="36"/>
      <c r="H1529" s="36"/>
      <c r="I1529" s="36"/>
      <c r="J1529" s="36"/>
      <c r="K1529" s="36"/>
      <c r="L1529" s="36"/>
      <c r="M1529" s="37">
        <v>0</v>
      </c>
      <c r="N1529" s="37">
        <v>0</v>
      </c>
      <c r="O1529" s="37">
        <v>0</v>
      </c>
      <c r="P1529" s="37">
        <v>0</v>
      </c>
      <c r="Q1529" s="37">
        <v>0</v>
      </c>
      <c r="R1529" s="37">
        <v>0</v>
      </c>
      <c r="S1529" s="37"/>
    </row>
    <row r="1530" spans="1:21">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row>
    <row r="1531" spans="1:21">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row>
    <row r="1532" spans="1:21">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row>
    <row r="1533" spans="1:21">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row>
    <row r="1534" spans="1:21">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row>
    <row r="1535" spans="1:21">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row>
    <row r="1536" spans="1:21">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row>
    <row r="1601" spans="1:21">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row>
    <row r="1602" spans="1:21">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row>
    <row r="1603" spans="1:21">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row>
    <row r="1604" spans="1:21">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row>
    <row r="1605" spans="1:21">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row>
    <row r="1606" spans="1:21">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row>
    <row r="1607" spans="1:21">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row>
    <row r="1608" spans="1:21">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row>
    <row r="1609" spans="1:21">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row>
    <row r="1610" spans="1:21">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row>
    <row r="1611" spans="1:21">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row>
    <row r="1612" spans="1:21">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row>
    <row r="1613" spans="1:21">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row>
    <row r="1614" spans="1:21">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row>
    <row r="1615" spans="1:21">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row>
    <row r="1616" spans="1:2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c r="U1616" s="126">
        <f>SUM(C1616:N1616)</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row>
    <row r="1620" spans="1:19">
      <c r="B1620" s="6">
        <v>2020</v>
      </c>
      <c r="C1620" s="36"/>
      <c r="D1620" s="36"/>
      <c r="E1620" s="36"/>
      <c r="F1620" s="36"/>
      <c r="G1620" s="36"/>
      <c r="H1620" s="36"/>
      <c r="I1620" s="36"/>
      <c r="J1620" s="36"/>
      <c r="K1620" s="36"/>
      <c r="L1620" s="36"/>
      <c r="M1620" s="36"/>
      <c r="N1620" s="36"/>
      <c r="O1620" s="36"/>
      <c r="P1620" s="36"/>
      <c r="Q1620" s="37">
        <v>18000</v>
      </c>
      <c r="R1620" s="37">
        <v>18000</v>
      </c>
      <c r="S1620" s="37">
        <v>18000</v>
      </c>
    </row>
    <row r="1621" spans="1:19">
      <c r="A1621" s="40"/>
      <c r="B1621" s="6">
        <v>2019</v>
      </c>
      <c r="C1621" s="36"/>
      <c r="D1621" s="36"/>
      <c r="E1621" s="36"/>
      <c r="F1621" s="36"/>
      <c r="G1621" s="36"/>
      <c r="H1621" s="36"/>
      <c r="I1621" s="36"/>
      <c r="J1621" s="36"/>
      <c r="K1621" s="36"/>
      <c r="L1621" s="36"/>
      <c r="M1621" s="36"/>
      <c r="N1621" s="36"/>
      <c r="O1621" s="36"/>
      <c r="P1621" s="37">
        <v>35200</v>
      </c>
      <c r="Q1621" s="37">
        <v>35200</v>
      </c>
      <c r="R1621" s="37">
        <v>35200</v>
      </c>
      <c r="S1621" s="37">
        <v>35200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row>
    <row r="1697" spans="1:21">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row>
    <row r="1698" spans="1:21">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row>
    <row r="1699" spans="1:21">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row>
    <row r="1700" spans="1:21">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row>
    <row r="1701" spans="1:21">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row>
    <row r="1702" spans="1:21">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row>
    <row r="1703" spans="1:21">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row>
    <row r="1704" spans="1:21">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row>
    <row r="1705" spans="1:21">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row>
    <row r="1706" spans="1:21">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row>
    <row r="1707" spans="1:21">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row>
    <row r="1708" spans="1:21">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row>
    <row r="1709" spans="1:21">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row>
    <row r="1710" spans="1:21">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row>
    <row r="1711" spans="1:21"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35200</v>
      </c>
      <c r="Q1711" s="11">
        <f>SUM(Q1619:Q1710)</f>
        <v>53200</v>
      </c>
      <c r="R1711" s="11">
        <f>SUM(R1618:R1710)</f>
        <v>53200</v>
      </c>
      <c r="S1711" s="11">
        <f>SUM(S1618:S1710)</f>
        <v>53200</v>
      </c>
      <c r="U1711" s="126">
        <f>SUM(C1711:N1711)</f>
        <v>0</v>
      </c>
    </row>
    <row r="1712" spans="1:21">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65692.59</v>
      </c>
    </row>
    <row r="1714" spans="1:19">
      <c r="A1714" s="38"/>
      <c r="B1714" s="6">
        <v>2021</v>
      </c>
      <c r="C1714" s="36"/>
      <c r="D1714" s="36"/>
      <c r="E1714" s="36"/>
      <c r="F1714" s="36"/>
      <c r="G1714" s="36"/>
      <c r="H1714" s="36"/>
      <c r="I1714" s="36"/>
      <c r="J1714" s="36"/>
      <c r="K1714" s="36"/>
      <c r="L1714" s="36"/>
      <c r="M1714" s="36"/>
      <c r="N1714" s="36"/>
      <c r="O1714" s="36"/>
      <c r="P1714" s="36"/>
      <c r="Q1714" s="36"/>
      <c r="R1714" s="37">
        <v>60769.95</v>
      </c>
      <c r="S1714" s="37">
        <v>60769.95</v>
      </c>
    </row>
    <row r="1715" spans="1:19">
      <c r="B1715" s="6">
        <v>2020</v>
      </c>
      <c r="C1715" s="36"/>
      <c r="D1715" s="36"/>
      <c r="E1715" s="36"/>
      <c r="F1715" s="36"/>
      <c r="G1715" s="36"/>
      <c r="H1715" s="36"/>
      <c r="I1715" s="36"/>
      <c r="J1715" s="36"/>
      <c r="K1715" s="36"/>
      <c r="L1715" s="36"/>
      <c r="M1715" s="36"/>
      <c r="N1715" s="36"/>
      <c r="O1715" s="36"/>
      <c r="P1715" s="36"/>
      <c r="Q1715" s="37">
        <v>302914.12</v>
      </c>
      <c r="R1715" s="37">
        <v>302914.12</v>
      </c>
      <c r="S1715" s="37">
        <v>302914.12</v>
      </c>
    </row>
    <row r="1716" spans="1:19">
      <c r="A1716" s="40"/>
      <c r="B1716" s="6">
        <v>2019</v>
      </c>
      <c r="C1716" s="36"/>
      <c r="D1716" s="36"/>
      <c r="E1716" s="36"/>
      <c r="F1716" s="36"/>
      <c r="G1716" s="36"/>
      <c r="H1716" s="36"/>
      <c r="I1716" s="36"/>
      <c r="J1716" s="36"/>
      <c r="K1716" s="36"/>
      <c r="L1716" s="36"/>
      <c r="M1716" s="36"/>
      <c r="N1716" s="36"/>
      <c r="O1716" s="36"/>
      <c r="P1716" s="37">
        <v>359529</v>
      </c>
      <c r="Q1716" s="37">
        <v>359529</v>
      </c>
      <c r="R1716" s="37">
        <v>359529</v>
      </c>
      <c r="S1716" s="37">
        <v>359529</v>
      </c>
    </row>
    <row r="1717" spans="1:19">
      <c r="A1717" s="40"/>
      <c r="B1717" s="6">
        <v>2018</v>
      </c>
      <c r="C1717" s="36"/>
      <c r="D1717" s="36"/>
      <c r="E1717" s="36"/>
      <c r="F1717" s="36"/>
      <c r="G1717" s="36"/>
      <c r="H1717" s="36"/>
      <c r="I1717" s="36"/>
      <c r="J1717" s="36"/>
      <c r="K1717" s="36"/>
      <c r="L1717" s="36"/>
      <c r="M1717" s="36"/>
      <c r="N1717" s="36"/>
      <c r="O1717" s="37">
        <v>890524.28</v>
      </c>
      <c r="P1717" s="37">
        <v>890524.28</v>
      </c>
      <c r="Q1717" s="37">
        <v>890524.28</v>
      </c>
      <c r="R1717" s="37">
        <v>890524.28</v>
      </c>
      <c r="S1717" s="37">
        <v>890524.28</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row>
    <row r="1793" spans="1:21">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row>
    <row r="1794" spans="1:21">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row>
    <row r="1795" spans="1:21">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row>
    <row r="1796" spans="1:21">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row>
    <row r="1797" spans="1:21">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row>
    <row r="1798" spans="1:21">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row>
    <row r="1799" spans="1:21">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row>
    <row r="1800" spans="1:21">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row>
    <row r="1801" spans="1:21">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row>
    <row r="1802" spans="1:21">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row>
    <row r="1803" spans="1:21">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row>
    <row r="1804" spans="1:21">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row>
    <row r="1805" spans="1:21">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row>
    <row r="1806" spans="1:21"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890524.28</v>
      </c>
      <c r="P1806" s="11">
        <f>SUM(P1714:P1805)</f>
        <v>1250053.28</v>
      </c>
      <c r="Q1806" s="11">
        <f>SUM(Q1714:Q1805)</f>
        <v>1552967.4</v>
      </c>
      <c r="R1806" s="11">
        <f>SUM(R1713:R1805)</f>
        <v>1613737.35</v>
      </c>
      <c r="S1806" s="11">
        <f>SUM(S1713:S1805)</f>
        <v>1679429.94</v>
      </c>
      <c r="U1806" s="126">
        <f>SUM(C1806:N1806)</f>
        <v>0</v>
      </c>
    </row>
    <row r="1807" spans="1:21">
      <c r="A1807" s="76"/>
      <c r="B1807" s="7"/>
      <c r="C1807" s="8"/>
      <c r="D1807" s="8"/>
      <c r="E1807" s="8"/>
      <c r="F1807" s="8"/>
      <c r="G1807" s="8"/>
      <c r="H1807" s="8"/>
      <c r="I1807" s="8"/>
      <c r="J1807" s="8"/>
      <c r="K1807" s="8"/>
      <c r="L1807" s="8"/>
      <c r="M1807" s="10"/>
    </row>
    <row r="1808" spans="1:21">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row>
    <row r="1810" spans="1:19">
      <c r="B1810" s="6">
        <v>2020</v>
      </c>
      <c r="C1810" s="36"/>
      <c r="D1810" s="36"/>
      <c r="E1810" s="36"/>
      <c r="F1810" s="36"/>
      <c r="G1810" s="36"/>
      <c r="H1810" s="36"/>
      <c r="I1810" s="36"/>
      <c r="J1810" s="36"/>
      <c r="K1810" s="36"/>
      <c r="L1810" s="36"/>
      <c r="M1810" s="36"/>
      <c r="N1810" s="36"/>
      <c r="O1810" s="36"/>
      <c r="P1810" s="36"/>
      <c r="Q1810" s="37">
        <v>0</v>
      </c>
      <c r="R1810" s="37">
        <v>0</v>
      </c>
      <c r="S1810" s="37"/>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row>
    <row r="1821" spans="1:19">
      <c r="B1821" s="6">
        <v>2009</v>
      </c>
      <c r="C1821" s="36"/>
      <c r="D1821" s="36"/>
      <c r="E1821" s="36"/>
      <c r="F1821" s="37">
        <v>370.69</v>
      </c>
      <c r="G1821" s="37">
        <v>370.69</v>
      </c>
      <c r="H1821" s="37">
        <v>370.69</v>
      </c>
      <c r="I1821" s="37">
        <v>370.69</v>
      </c>
      <c r="J1821" s="37">
        <v>370.69</v>
      </c>
      <c r="K1821" s="37">
        <v>370.69</v>
      </c>
      <c r="L1821" s="37">
        <v>370.69</v>
      </c>
      <c r="M1821" s="37">
        <v>370.69</v>
      </c>
      <c r="N1821" s="37">
        <v>370.69</v>
      </c>
      <c r="O1821" s="37">
        <v>370.69</v>
      </c>
      <c r="P1821" s="37">
        <v>370.69</v>
      </c>
      <c r="Q1821" s="37">
        <v>370.69</v>
      </c>
      <c r="R1821" s="37">
        <v>370.69</v>
      </c>
      <c r="S1821" s="37">
        <v>370.69</v>
      </c>
    </row>
    <row r="1822" spans="1:19">
      <c r="B1822" s="6">
        <v>2008</v>
      </c>
      <c r="C1822" s="36"/>
      <c r="D1822" s="36"/>
      <c r="E1822" s="37">
        <v>1954.38</v>
      </c>
      <c r="F1822" s="37">
        <v>1954.38</v>
      </c>
      <c r="G1822" s="37">
        <v>1954.38</v>
      </c>
      <c r="H1822" s="37">
        <v>1954.38</v>
      </c>
      <c r="I1822" s="37">
        <v>1954.38</v>
      </c>
      <c r="J1822" s="37">
        <v>1954.38</v>
      </c>
      <c r="K1822" s="37">
        <v>1954.38</v>
      </c>
      <c r="L1822" s="37">
        <v>1954.38</v>
      </c>
      <c r="M1822" s="37">
        <v>1954.38</v>
      </c>
      <c r="N1822" s="37">
        <v>1954.38</v>
      </c>
      <c r="O1822" s="37">
        <v>1954.38</v>
      </c>
      <c r="P1822" s="37">
        <v>1954.38</v>
      </c>
      <c r="Q1822" s="37">
        <v>1954.38</v>
      </c>
      <c r="R1822" s="37">
        <v>1954.38</v>
      </c>
      <c r="S1822" s="37">
        <v>1954.38</v>
      </c>
    </row>
    <row r="1823" spans="1:19">
      <c r="B1823" s="6">
        <v>2007</v>
      </c>
      <c r="C1823" s="36"/>
      <c r="D1823" s="37">
        <v>1722.4</v>
      </c>
      <c r="E1823" s="37">
        <v>1722.4</v>
      </c>
      <c r="F1823" s="37">
        <v>1722.4</v>
      </c>
      <c r="G1823" s="37">
        <v>1722.4</v>
      </c>
      <c r="H1823" s="37">
        <v>1722.4</v>
      </c>
      <c r="I1823" s="37">
        <v>1722.4</v>
      </c>
      <c r="J1823" s="37">
        <v>1722.4</v>
      </c>
      <c r="K1823" s="37">
        <v>1722.4</v>
      </c>
      <c r="L1823" s="37">
        <v>1722.4</v>
      </c>
      <c r="M1823" s="37">
        <v>1722.4</v>
      </c>
      <c r="N1823" s="37">
        <v>1722.4</v>
      </c>
      <c r="O1823" s="37">
        <v>1722.4</v>
      </c>
      <c r="P1823" s="37">
        <v>1722.4</v>
      </c>
      <c r="Q1823" s="37">
        <v>1722.4</v>
      </c>
      <c r="R1823" s="37">
        <v>1722.4</v>
      </c>
      <c r="S1823" s="37">
        <v>1722.4</v>
      </c>
    </row>
    <row r="1824" spans="1:19">
      <c r="B1824" s="6">
        <v>2006</v>
      </c>
      <c r="C1824" s="37">
        <v>3788.89</v>
      </c>
      <c r="D1824" s="37">
        <v>3788.89</v>
      </c>
      <c r="E1824" s="37">
        <v>3788.89</v>
      </c>
      <c r="F1824" s="37">
        <v>3788.89</v>
      </c>
      <c r="G1824" s="37">
        <v>3788.89</v>
      </c>
      <c r="H1824" s="37">
        <v>3788.89</v>
      </c>
      <c r="I1824" s="37">
        <v>3788.89</v>
      </c>
      <c r="J1824" s="37">
        <v>3788.89</v>
      </c>
      <c r="K1824" s="37">
        <v>3788.89</v>
      </c>
      <c r="L1824" s="37">
        <v>3788.89</v>
      </c>
      <c r="M1824" s="37">
        <v>3788.89</v>
      </c>
      <c r="N1824" s="37">
        <v>3788.89</v>
      </c>
      <c r="O1824" s="37">
        <v>3788.89</v>
      </c>
      <c r="P1824" s="37">
        <v>3788.89</v>
      </c>
      <c r="Q1824" s="37">
        <v>3788.89</v>
      </c>
      <c r="R1824" s="37">
        <v>3788.89</v>
      </c>
      <c r="S1824" s="37">
        <v>3788.89</v>
      </c>
    </row>
    <row r="1825" spans="2:19">
      <c r="B1825" s="6">
        <v>2005</v>
      </c>
      <c r="C1825" s="37">
        <v>9950.25</v>
      </c>
      <c r="D1825" s="37">
        <v>9950.25</v>
      </c>
      <c r="E1825" s="37">
        <v>9950.25</v>
      </c>
      <c r="F1825" s="37">
        <v>9950.25</v>
      </c>
      <c r="G1825" s="37">
        <v>9950.25</v>
      </c>
      <c r="H1825" s="37">
        <v>9950.25</v>
      </c>
      <c r="I1825" s="37">
        <v>9950.25</v>
      </c>
      <c r="J1825" s="37">
        <v>9950.25</v>
      </c>
      <c r="K1825" s="37">
        <v>9950.25</v>
      </c>
      <c r="L1825" s="37">
        <v>9950.25</v>
      </c>
      <c r="M1825" s="37">
        <v>9950.25</v>
      </c>
      <c r="N1825" s="37">
        <v>9950.25</v>
      </c>
      <c r="O1825" s="37">
        <v>9950.25</v>
      </c>
      <c r="P1825" s="37">
        <v>9950.25</v>
      </c>
      <c r="Q1825" s="37">
        <v>9950.25</v>
      </c>
      <c r="R1825" s="37">
        <v>9950.25</v>
      </c>
      <c r="S1825" s="37">
        <v>9950.25</v>
      </c>
    </row>
    <row r="1826" spans="2:19">
      <c r="B1826" s="6">
        <v>2004</v>
      </c>
      <c r="C1826" s="37">
        <v>5483.68</v>
      </c>
      <c r="D1826" s="37">
        <v>5483.68</v>
      </c>
      <c r="E1826" s="37">
        <v>5483.68</v>
      </c>
      <c r="F1826" s="37">
        <v>5483.68</v>
      </c>
      <c r="G1826" s="37">
        <v>5483.68</v>
      </c>
      <c r="H1826" s="37">
        <v>5483.68</v>
      </c>
      <c r="I1826" s="37">
        <v>5483.68</v>
      </c>
      <c r="J1826" s="37">
        <v>5483.68</v>
      </c>
      <c r="K1826" s="37">
        <v>5483.68</v>
      </c>
      <c r="L1826" s="37">
        <v>5483.68</v>
      </c>
      <c r="M1826" s="37">
        <v>5483.68</v>
      </c>
      <c r="N1826" s="37">
        <v>5483.68</v>
      </c>
      <c r="O1826" s="37">
        <v>5483.68</v>
      </c>
      <c r="P1826" s="37">
        <v>5483.68</v>
      </c>
      <c r="Q1826" s="37">
        <v>5483.68</v>
      </c>
      <c r="R1826" s="37">
        <v>5483.68</v>
      </c>
      <c r="S1826" s="37">
        <v>5483.68</v>
      </c>
    </row>
    <row r="1827" spans="2:19">
      <c r="B1827" s="6">
        <v>2003</v>
      </c>
      <c r="C1827" s="37">
        <v>17258.2</v>
      </c>
      <c r="D1827" s="37">
        <v>17258.2</v>
      </c>
      <c r="E1827" s="37">
        <v>17258.2</v>
      </c>
      <c r="F1827" s="37">
        <v>17258.2</v>
      </c>
      <c r="G1827" s="37">
        <v>17258.2</v>
      </c>
      <c r="H1827" s="37">
        <v>17258.2</v>
      </c>
      <c r="I1827" s="37">
        <v>17258.2</v>
      </c>
      <c r="J1827" s="37">
        <v>17258.2</v>
      </c>
      <c r="K1827" s="37">
        <v>17258.2</v>
      </c>
      <c r="L1827" s="37">
        <v>17258.2</v>
      </c>
      <c r="M1827" s="37">
        <v>17258.2</v>
      </c>
      <c r="N1827" s="37">
        <v>17258.2</v>
      </c>
      <c r="O1827" s="37">
        <v>17258.2</v>
      </c>
      <c r="P1827" s="37">
        <v>17258.2</v>
      </c>
      <c r="Q1827" s="37">
        <v>17258.2</v>
      </c>
      <c r="R1827" s="37">
        <v>17258.2</v>
      </c>
      <c r="S1827" s="37">
        <v>17258.2</v>
      </c>
    </row>
    <row r="1828" spans="2:19">
      <c r="B1828" s="6">
        <v>2002</v>
      </c>
      <c r="C1828" s="37">
        <v>6575.79</v>
      </c>
      <c r="D1828" s="37">
        <v>6575.79</v>
      </c>
      <c r="E1828" s="37">
        <v>6575.79</v>
      </c>
      <c r="F1828" s="37">
        <v>6575.79</v>
      </c>
      <c r="G1828" s="37">
        <v>6575.79</v>
      </c>
      <c r="H1828" s="37">
        <v>6575.79</v>
      </c>
      <c r="I1828" s="37">
        <v>6575.79</v>
      </c>
      <c r="J1828" s="37">
        <v>6575.79</v>
      </c>
      <c r="K1828" s="37">
        <v>6575.79</v>
      </c>
      <c r="L1828" s="37">
        <v>6575.79</v>
      </c>
      <c r="M1828" s="37">
        <v>6575.79</v>
      </c>
      <c r="N1828" s="37">
        <v>6575.79</v>
      </c>
      <c r="O1828" s="37">
        <v>6575.79</v>
      </c>
      <c r="P1828" s="37">
        <v>6575.79</v>
      </c>
      <c r="Q1828" s="37">
        <v>6575.79</v>
      </c>
      <c r="R1828" s="37">
        <v>6575.79</v>
      </c>
      <c r="S1828" s="37">
        <v>6575.79</v>
      </c>
    </row>
    <row r="1829" spans="2:19">
      <c r="B1829" s="6">
        <v>2001</v>
      </c>
      <c r="C1829" s="37">
        <v>6412.1</v>
      </c>
      <c r="D1829" s="37">
        <v>6412.1</v>
      </c>
      <c r="E1829" s="37">
        <v>6412.1</v>
      </c>
      <c r="F1829" s="37">
        <v>6412.1</v>
      </c>
      <c r="G1829" s="37">
        <v>6412.1</v>
      </c>
      <c r="H1829" s="37">
        <v>6412.1</v>
      </c>
      <c r="I1829" s="37">
        <v>6412.1</v>
      </c>
      <c r="J1829" s="37">
        <v>6412.1</v>
      </c>
      <c r="K1829" s="37">
        <v>6412.1</v>
      </c>
      <c r="L1829" s="37">
        <v>6412.1</v>
      </c>
      <c r="M1829" s="37">
        <v>6412.1</v>
      </c>
      <c r="N1829" s="37">
        <v>6412.1</v>
      </c>
      <c r="O1829" s="37">
        <v>6412.1</v>
      </c>
      <c r="P1829" s="37">
        <v>6412.1</v>
      </c>
      <c r="Q1829" s="37">
        <v>6412.1</v>
      </c>
      <c r="R1829" s="37">
        <v>6412.1</v>
      </c>
      <c r="S1829" s="37">
        <v>6412.1</v>
      </c>
    </row>
    <row r="1830" spans="2:19">
      <c r="B1830" s="6">
        <v>2000</v>
      </c>
      <c r="C1830" s="37">
        <v>25820.080000000002</v>
      </c>
      <c r="D1830" s="37">
        <v>25820.080000000002</v>
      </c>
      <c r="E1830" s="37">
        <v>25820.080000000002</v>
      </c>
      <c r="F1830" s="37">
        <v>25820.080000000002</v>
      </c>
      <c r="G1830" s="37">
        <v>25820.080000000002</v>
      </c>
      <c r="H1830" s="37">
        <v>25820.080000000002</v>
      </c>
      <c r="I1830" s="37">
        <v>25820.080000000002</v>
      </c>
      <c r="J1830" s="37">
        <v>25820.080000000002</v>
      </c>
      <c r="K1830" s="37">
        <v>25820.080000000002</v>
      </c>
      <c r="L1830" s="37">
        <v>25820.080000000002</v>
      </c>
      <c r="M1830" s="37">
        <v>25820.080000000002</v>
      </c>
      <c r="N1830" s="37">
        <v>25820.080000000002</v>
      </c>
      <c r="O1830" s="37">
        <v>25820.080000000002</v>
      </c>
      <c r="P1830" s="37">
        <v>25820.080000000002</v>
      </c>
      <c r="Q1830" s="37">
        <v>25820.080000000002</v>
      </c>
      <c r="R1830" s="37">
        <v>25820.080000000002</v>
      </c>
      <c r="S1830" s="37">
        <v>25820.080000000002</v>
      </c>
    </row>
    <row r="1831" spans="2:19">
      <c r="B1831" s="6">
        <v>1999</v>
      </c>
      <c r="C1831" s="37">
        <v>17967.099999999999</v>
      </c>
      <c r="D1831" s="37">
        <v>17967.099999999999</v>
      </c>
      <c r="E1831" s="37">
        <v>17967.099999999999</v>
      </c>
      <c r="F1831" s="37">
        <v>17967.099999999999</v>
      </c>
      <c r="G1831" s="37">
        <v>17967.099999999999</v>
      </c>
      <c r="H1831" s="37">
        <v>17967.099999999999</v>
      </c>
      <c r="I1831" s="37">
        <v>17967.099999999999</v>
      </c>
      <c r="J1831" s="37">
        <v>17967.099999999999</v>
      </c>
      <c r="K1831" s="37">
        <v>17967.099999999999</v>
      </c>
      <c r="L1831" s="37">
        <v>17967.099999999999</v>
      </c>
      <c r="M1831" s="37">
        <v>17967.099999999999</v>
      </c>
      <c r="N1831" s="37">
        <v>17967.099999999999</v>
      </c>
      <c r="O1831" s="37">
        <v>17967.099999999999</v>
      </c>
      <c r="P1831" s="37">
        <v>17967.099999999999</v>
      </c>
      <c r="Q1831" s="37">
        <v>17967.099999999999</v>
      </c>
      <c r="R1831" s="37">
        <v>17967.099999999999</v>
      </c>
      <c r="S1831" s="37">
        <v>17967.099999999999</v>
      </c>
    </row>
    <row r="1832" spans="2:19">
      <c r="B1832" s="6">
        <v>1998</v>
      </c>
      <c r="C1832" s="37">
        <v>1660.43</v>
      </c>
      <c r="D1832" s="37">
        <v>1660.43</v>
      </c>
      <c r="E1832" s="37">
        <v>1660.43</v>
      </c>
      <c r="F1832" s="37">
        <v>1660.43</v>
      </c>
      <c r="G1832" s="37">
        <v>1660.43</v>
      </c>
      <c r="H1832" s="37">
        <v>1660.43</v>
      </c>
      <c r="I1832" s="37">
        <v>1660.43</v>
      </c>
      <c r="J1832" s="37">
        <v>1660.43</v>
      </c>
      <c r="K1832" s="37">
        <v>1660.43</v>
      </c>
      <c r="L1832" s="37">
        <v>1660.43</v>
      </c>
      <c r="M1832" s="37">
        <v>1660.43</v>
      </c>
      <c r="N1832" s="37">
        <v>1660.43</v>
      </c>
      <c r="O1832" s="37">
        <v>1660.43</v>
      </c>
      <c r="P1832" s="37">
        <v>1660.43</v>
      </c>
      <c r="Q1832" s="37">
        <v>1660.43</v>
      </c>
      <c r="R1832" s="37">
        <v>1660.43</v>
      </c>
      <c r="S1832" s="37">
        <v>1660.43</v>
      </c>
    </row>
    <row r="1833" spans="2:19">
      <c r="B1833" s="6">
        <v>1997</v>
      </c>
      <c r="C1833" s="37">
        <v>620.54</v>
      </c>
      <c r="D1833" s="37">
        <v>620.54</v>
      </c>
      <c r="E1833" s="37">
        <v>620.54</v>
      </c>
      <c r="F1833" s="37">
        <v>620.54</v>
      </c>
      <c r="G1833" s="37">
        <v>620.54</v>
      </c>
      <c r="H1833" s="37">
        <v>620.54</v>
      </c>
      <c r="I1833" s="37">
        <v>620.54</v>
      </c>
      <c r="J1833" s="37">
        <v>620.54</v>
      </c>
      <c r="K1833" s="37">
        <v>620.54</v>
      </c>
      <c r="L1833" s="37">
        <v>620.54</v>
      </c>
      <c r="M1833" s="37">
        <v>620.54</v>
      </c>
      <c r="N1833" s="37">
        <v>620.54</v>
      </c>
      <c r="O1833" s="37">
        <v>620.54</v>
      </c>
      <c r="P1833" s="37">
        <v>620.54</v>
      </c>
      <c r="Q1833" s="37">
        <v>620.54</v>
      </c>
      <c r="R1833" s="37">
        <v>620.54</v>
      </c>
      <c r="S1833" s="37">
        <v>620.54</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row>
    <row r="1889" spans="1:21">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row>
    <row r="1890" spans="1:21">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row>
    <row r="1891" spans="1:21">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row>
    <row r="1892" spans="1:21">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row>
    <row r="1893" spans="1:21">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row>
    <row r="1894" spans="1:21">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row>
    <row r="1895" spans="1:21">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row>
    <row r="1896" spans="1:21">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row>
    <row r="1897" spans="1:21">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row>
    <row r="1898" spans="1:21">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row>
    <row r="1899" spans="1:21">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row>
    <row r="1900" spans="1:21">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row>
    <row r="1901" spans="1:21">
      <c r="A1901" s="75" t="s">
        <v>123</v>
      </c>
      <c r="B1901" s="7" t="s">
        <v>10</v>
      </c>
      <c r="C1901" s="8">
        <f>SUM(C1824:C1900)</f>
        <v>95537.059999999983</v>
      </c>
      <c r="D1901" s="8">
        <f>SUM(D1823:D1900)</f>
        <v>97259.459999999977</v>
      </c>
      <c r="E1901" s="8">
        <f>SUM(E1822:E1900)</f>
        <v>99213.839999999982</v>
      </c>
      <c r="F1901" s="8">
        <f>SUM(F1821:F1900)</f>
        <v>99584.529999999984</v>
      </c>
      <c r="G1901" s="8">
        <f>SUM(G1820:G1900)</f>
        <v>99584.529999999984</v>
      </c>
      <c r="H1901" s="8">
        <f>SUM(H1814:H1900)</f>
        <v>99584.529999999984</v>
      </c>
      <c r="I1901" s="8">
        <f>SUM(I1814:I1900)</f>
        <v>99584.529999999984</v>
      </c>
      <c r="J1901" s="8">
        <f t="shared" ref="J1901" si="35">SUM(J1814:J1900)</f>
        <v>99584.529999999984</v>
      </c>
      <c r="K1901" s="8">
        <f>SUM(K1814:K1900)</f>
        <v>99584.529999999984</v>
      </c>
      <c r="L1901" s="8">
        <f t="shared" ref="L1901" si="36">SUM(L1814:L1900)</f>
        <v>99584.529999999984</v>
      </c>
      <c r="M1901" s="8">
        <f>SUM(M1814:M1900)</f>
        <v>99584.529999999984</v>
      </c>
      <c r="N1901" s="11">
        <f>SUM(N1809:N1900)</f>
        <v>99584.529999999984</v>
      </c>
      <c r="O1901" s="11">
        <f>SUM(O1809:O1900)</f>
        <v>99584.529999999984</v>
      </c>
      <c r="P1901" s="11">
        <f>SUM(P1809:P1900)</f>
        <v>99584.529999999984</v>
      </c>
      <c r="Q1901" s="11">
        <f>SUM(Q1809:Q1900)</f>
        <v>99584.529999999984</v>
      </c>
      <c r="R1901" s="11">
        <f>SUM(R1808:R1900)</f>
        <v>99584.529999999984</v>
      </c>
      <c r="S1901" s="11">
        <f>SUM(S1808:S1900)</f>
        <v>99584.529999999984</v>
      </c>
      <c r="U1901" s="126">
        <f>SUM(C1901:N1901)</f>
        <v>1188271.1299999999</v>
      </c>
    </row>
    <row r="1902" spans="1:21">
      <c r="A1902" s="76"/>
      <c r="B1902" s="7"/>
      <c r="C1902" s="8"/>
      <c r="D1902" s="8"/>
      <c r="E1902" s="8"/>
      <c r="F1902" s="8"/>
      <c r="G1902" s="8"/>
      <c r="H1902" s="8"/>
      <c r="I1902" s="8"/>
      <c r="J1902" s="8"/>
      <c r="K1902" s="8"/>
      <c r="L1902" s="8"/>
      <c r="M1902" s="10"/>
    </row>
    <row r="1903" spans="1:21">
      <c r="A1903" s="77" t="s">
        <v>124</v>
      </c>
      <c r="B1903" s="6">
        <v>2022</v>
      </c>
      <c r="C1903" s="36"/>
      <c r="D1903" s="36"/>
      <c r="E1903" s="36"/>
      <c r="F1903" s="36"/>
      <c r="G1903" s="36"/>
      <c r="H1903" s="36"/>
      <c r="I1903" s="36"/>
      <c r="J1903" s="36"/>
      <c r="K1903" s="36"/>
      <c r="L1903" s="36"/>
      <c r="M1903" s="36"/>
      <c r="N1903" s="36"/>
      <c r="O1903" s="36"/>
      <c r="P1903" s="36"/>
      <c r="Q1903" s="36"/>
      <c r="R1903" s="74"/>
      <c r="S1903" s="37">
        <v>415807.15</v>
      </c>
    </row>
    <row r="1904" spans="1:21">
      <c r="A1904" s="38"/>
      <c r="B1904" s="6">
        <v>2021</v>
      </c>
      <c r="C1904" s="36"/>
      <c r="D1904" s="36"/>
      <c r="E1904" s="36"/>
      <c r="F1904" s="36"/>
      <c r="G1904" s="36"/>
      <c r="H1904" s="36"/>
      <c r="I1904" s="36"/>
      <c r="J1904" s="36"/>
      <c r="K1904" s="36"/>
      <c r="L1904" s="36"/>
      <c r="M1904" s="36"/>
      <c r="N1904" s="36"/>
      <c r="O1904" s="36"/>
      <c r="P1904" s="36"/>
      <c r="Q1904" s="36"/>
      <c r="R1904" s="37">
        <v>279299.99</v>
      </c>
      <c r="S1904" s="37">
        <v>279299.99</v>
      </c>
    </row>
    <row r="1905" spans="1:19">
      <c r="B1905" s="6">
        <v>2020</v>
      </c>
      <c r="C1905" s="36"/>
      <c r="D1905" s="36"/>
      <c r="E1905" s="36"/>
      <c r="F1905" s="36"/>
      <c r="G1905" s="36"/>
      <c r="H1905" s="36"/>
      <c r="I1905" s="36"/>
      <c r="J1905" s="36"/>
      <c r="K1905" s="36"/>
      <c r="L1905" s="36"/>
      <c r="M1905" s="36"/>
      <c r="N1905" s="36"/>
      <c r="O1905" s="36"/>
      <c r="P1905" s="36"/>
      <c r="Q1905" s="37">
        <v>302132.49</v>
      </c>
      <c r="R1905" s="37">
        <v>302132.49</v>
      </c>
      <c r="S1905" s="37">
        <v>302132.49</v>
      </c>
    </row>
    <row r="1906" spans="1:19">
      <c r="A1906" s="40"/>
      <c r="B1906" s="6">
        <v>2019</v>
      </c>
      <c r="C1906" s="36"/>
      <c r="D1906" s="36"/>
      <c r="E1906" s="36"/>
      <c r="F1906" s="36"/>
      <c r="G1906" s="36"/>
      <c r="H1906" s="36"/>
      <c r="I1906" s="36"/>
      <c r="J1906" s="36"/>
      <c r="K1906" s="36"/>
      <c r="L1906" s="36"/>
      <c r="M1906" s="36"/>
      <c r="N1906" s="36"/>
      <c r="O1906" s="36"/>
      <c r="P1906" s="37">
        <v>274032.5</v>
      </c>
      <c r="Q1906" s="37">
        <v>274032.5</v>
      </c>
      <c r="R1906" s="37">
        <v>274032.5</v>
      </c>
      <c r="S1906" s="37">
        <v>274032.5</v>
      </c>
    </row>
    <row r="1907" spans="1:19">
      <c r="A1907" s="40"/>
      <c r="B1907" s="6">
        <v>2018</v>
      </c>
      <c r="C1907" s="36"/>
      <c r="D1907" s="36"/>
      <c r="E1907" s="36"/>
      <c r="F1907" s="36"/>
      <c r="G1907" s="36"/>
      <c r="H1907" s="36"/>
      <c r="I1907" s="36"/>
      <c r="J1907" s="36"/>
      <c r="K1907" s="36"/>
      <c r="L1907" s="36"/>
      <c r="M1907" s="36"/>
      <c r="N1907" s="36"/>
      <c r="O1907" s="37">
        <v>201488.26</v>
      </c>
      <c r="P1907" s="37">
        <v>201488.26</v>
      </c>
      <c r="Q1907" s="37">
        <v>201488.26</v>
      </c>
      <c r="R1907" s="37">
        <v>201488.26</v>
      </c>
      <c r="S1907" s="37">
        <v>201488.26</v>
      </c>
    </row>
    <row r="1908" spans="1:19">
      <c r="A1908" s="40"/>
      <c r="B1908" s="6">
        <v>2017</v>
      </c>
      <c r="C1908" s="36"/>
      <c r="D1908" s="36"/>
      <c r="E1908" s="36"/>
      <c r="F1908" s="36"/>
      <c r="G1908" s="36"/>
      <c r="H1908" s="36"/>
      <c r="I1908" s="36"/>
      <c r="J1908" s="36"/>
      <c r="K1908" s="36"/>
      <c r="L1908" s="36"/>
      <c r="M1908" s="36"/>
      <c r="N1908" s="37">
        <v>316457.07</v>
      </c>
      <c r="O1908" s="37">
        <v>316457.07</v>
      </c>
      <c r="P1908" s="37">
        <v>316457.07</v>
      </c>
      <c r="Q1908" s="37">
        <v>316457.07</v>
      </c>
      <c r="R1908" s="37">
        <v>316457.07</v>
      </c>
      <c r="S1908" s="37">
        <v>316457.07</v>
      </c>
    </row>
    <row r="1909" spans="1:19">
      <c r="B1909" s="6">
        <v>2016</v>
      </c>
      <c r="C1909" s="36"/>
      <c r="D1909" s="36"/>
      <c r="E1909" s="36"/>
      <c r="F1909" s="36"/>
      <c r="G1909" s="36"/>
      <c r="H1909" s="36"/>
      <c r="I1909" s="36"/>
      <c r="J1909" s="36"/>
      <c r="K1909" s="36"/>
      <c r="L1909" s="36"/>
      <c r="M1909" s="37">
        <v>200269.88</v>
      </c>
      <c r="N1909" s="37">
        <v>200269.88</v>
      </c>
      <c r="O1909" s="37">
        <v>200269.88</v>
      </c>
      <c r="P1909" s="37">
        <v>200269.88</v>
      </c>
      <c r="Q1909" s="37">
        <v>200269.88</v>
      </c>
      <c r="R1909" s="37">
        <v>200269.88</v>
      </c>
      <c r="S1909" s="37">
        <v>200269.88</v>
      </c>
    </row>
    <row r="1910" spans="1:19">
      <c r="B1910" s="6">
        <v>2015</v>
      </c>
      <c r="C1910" s="36"/>
      <c r="D1910" s="36"/>
      <c r="E1910" s="36"/>
      <c r="F1910" s="36"/>
      <c r="G1910" s="36"/>
      <c r="H1910" s="36"/>
      <c r="I1910" s="36"/>
      <c r="J1910" s="36"/>
      <c r="K1910" s="36"/>
      <c r="L1910" s="37">
        <v>306258.21999999997</v>
      </c>
      <c r="M1910" s="37">
        <v>306258.21999999997</v>
      </c>
      <c r="N1910" s="37">
        <v>306258.21999999997</v>
      </c>
      <c r="O1910" s="37">
        <v>306258.21999999997</v>
      </c>
      <c r="P1910" s="37">
        <v>306258.21999999997</v>
      </c>
      <c r="Q1910" s="37">
        <v>306258.21999999997</v>
      </c>
      <c r="R1910" s="37">
        <v>306258.21999999997</v>
      </c>
      <c r="S1910" s="37">
        <v>306258.21999999997</v>
      </c>
    </row>
    <row r="1911" spans="1:19">
      <c r="B1911" s="6">
        <v>2014</v>
      </c>
      <c r="C1911" s="36"/>
      <c r="D1911" s="36"/>
      <c r="E1911" s="36"/>
      <c r="F1911" s="36"/>
      <c r="G1911" s="36"/>
      <c r="H1911" s="36"/>
      <c r="I1911" s="36"/>
      <c r="J1911" s="36"/>
      <c r="K1911" s="37">
        <v>111426.56</v>
      </c>
      <c r="L1911" s="37">
        <v>111426.56</v>
      </c>
      <c r="M1911" s="37">
        <v>111426.56</v>
      </c>
      <c r="N1911" s="37">
        <v>111426.56</v>
      </c>
      <c r="O1911" s="37">
        <v>111426.56</v>
      </c>
      <c r="P1911" s="37">
        <v>111426.56</v>
      </c>
      <c r="Q1911" s="37">
        <v>111426.56</v>
      </c>
      <c r="R1911" s="37">
        <v>111426.56</v>
      </c>
      <c r="S1911" s="37">
        <v>111426.56</v>
      </c>
    </row>
    <row r="1912" spans="1:19">
      <c r="B1912" s="6">
        <v>2013</v>
      </c>
      <c r="C1912" s="36"/>
      <c r="D1912" s="36"/>
      <c r="E1912" s="36"/>
      <c r="F1912" s="36"/>
      <c r="G1912" s="36"/>
      <c r="H1912" s="36"/>
      <c r="I1912" s="36"/>
      <c r="J1912" s="37">
        <v>131860.51999999999</v>
      </c>
      <c r="K1912" s="37">
        <v>131860.51999999999</v>
      </c>
      <c r="L1912" s="37">
        <v>131860.51999999999</v>
      </c>
      <c r="M1912" s="37">
        <v>131860.51999999999</v>
      </c>
      <c r="N1912" s="37">
        <v>131860.51999999999</v>
      </c>
      <c r="O1912" s="37">
        <v>131860.51999999999</v>
      </c>
      <c r="P1912" s="37">
        <v>131860.51999999999</v>
      </c>
      <c r="Q1912" s="37">
        <v>131860.51999999999</v>
      </c>
      <c r="R1912" s="37">
        <v>131860.51999999999</v>
      </c>
      <c r="S1912" s="37">
        <v>131860.51999999999</v>
      </c>
    </row>
    <row r="1913" spans="1:19">
      <c r="B1913" s="6">
        <v>2012</v>
      </c>
      <c r="C1913" s="36"/>
      <c r="D1913" s="36"/>
      <c r="E1913" s="36"/>
      <c r="F1913" s="36"/>
      <c r="G1913" s="36"/>
      <c r="H1913" s="36"/>
      <c r="I1913" s="37">
        <v>167592.75</v>
      </c>
      <c r="J1913" s="37">
        <v>167592.75</v>
      </c>
      <c r="K1913" s="37">
        <v>167592.75</v>
      </c>
      <c r="L1913" s="37">
        <v>167592.75</v>
      </c>
      <c r="M1913" s="37">
        <v>167592.75</v>
      </c>
      <c r="N1913" s="37">
        <v>167592.75</v>
      </c>
      <c r="O1913" s="37">
        <v>167592.75</v>
      </c>
      <c r="P1913" s="37">
        <v>167592.75</v>
      </c>
      <c r="Q1913" s="37">
        <v>167592.75</v>
      </c>
      <c r="R1913" s="37">
        <v>167592.75</v>
      </c>
      <c r="S1913" s="37">
        <v>167592.75</v>
      </c>
    </row>
    <row r="1914" spans="1:19">
      <c r="B1914" s="6">
        <v>2011</v>
      </c>
      <c r="C1914" s="36"/>
      <c r="D1914" s="36"/>
      <c r="E1914" s="36"/>
      <c r="F1914" s="36"/>
      <c r="G1914" s="36"/>
      <c r="H1914" s="37">
        <v>175087.35</v>
      </c>
      <c r="I1914" s="37">
        <v>175087.35</v>
      </c>
      <c r="J1914" s="37">
        <v>175087.35</v>
      </c>
      <c r="K1914" s="37">
        <v>175087.35</v>
      </c>
      <c r="L1914" s="37">
        <v>175087.35</v>
      </c>
      <c r="M1914" s="37">
        <v>175087.35</v>
      </c>
      <c r="N1914" s="37">
        <v>175087.35</v>
      </c>
      <c r="O1914" s="37">
        <v>175087.35</v>
      </c>
      <c r="P1914" s="37">
        <v>175087.35</v>
      </c>
      <c r="Q1914" s="37">
        <v>175087.35</v>
      </c>
      <c r="R1914" s="37">
        <v>175087.35</v>
      </c>
      <c r="S1914" s="37">
        <v>175087.35</v>
      </c>
    </row>
    <row r="1915" spans="1:19">
      <c r="B1915" s="6">
        <v>2010</v>
      </c>
      <c r="C1915" s="36"/>
      <c r="D1915" s="36"/>
      <c r="E1915" s="36"/>
      <c r="F1915" s="36"/>
      <c r="G1915" s="37">
        <v>520878.9</v>
      </c>
      <c r="H1915" s="37">
        <v>520878.9</v>
      </c>
      <c r="I1915" s="37">
        <v>520878.9</v>
      </c>
      <c r="J1915" s="37">
        <v>520878.9</v>
      </c>
      <c r="K1915" s="37">
        <v>520878.9</v>
      </c>
      <c r="L1915" s="37">
        <v>520878.9</v>
      </c>
      <c r="M1915" s="37">
        <v>520878.9</v>
      </c>
      <c r="N1915" s="37">
        <v>520878.9</v>
      </c>
      <c r="O1915" s="37">
        <v>520878.9</v>
      </c>
      <c r="P1915" s="37">
        <v>520878.9</v>
      </c>
      <c r="Q1915" s="37">
        <v>520878.9</v>
      </c>
      <c r="R1915" s="37">
        <v>520878.9</v>
      </c>
      <c r="S1915" s="37">
        <v>520878.9</v>
      </c>
    </row>
    <row r="1916" spans="1:19">
      <c r="B1916" s="6">
        <v>2009</v>
      </c>
      <c r="C1916" s="36"/>
      <c r="D1916" s="36"/>
      <c r="E1916" s="36"/>
      <c r="F1916" s="37">
        <v>167593.5</v>
      </c>
      <c r="G1916" s="37">
        <v>167593.5</v>
      </c>
      <c r="H1916" s="37">
        <v>167593.5</v>
      </c>
      <c r="I1916" s="37">
        <v>167593.5</v>
      </c>
      <c r="J1916" s="37">
        <v>167593.5</v>
      </c>
      <c r="K1916" s="37">
        <v>167593.5</v>
      </c>
      <c r="L1916" s="37">
        <v>167593.5</v>
      </c>
      <c r="M1916" s="37">
        <v>167593.5</v>
      </c>
      <c r="N1916" s="37">
        <v>167593.5</v>
      </c>
      <c r="O1916" s="37">
        <v>167593.5</v>
      </c>
      <c r="P1916" s="37">
        <v>167593.5</v>
      </c>
      <c r="Q1916" s="37">
        <v>167593.5</v>
      </c>
      <c r="R1916" s="37">
        <v>167593.5</v>
      </c>
      <c r="S1916" s="37">
        <v>167593.5</v>
      </c>
    </row>
    <row r="1917" spans="1:19">
      <c r="B1917" s="6">
        <v>2008</v>
      </c>
      <c r="C1917" s="36"/>
      <c r="D1917" s="36"/>
      <c r="E1917" s="37">
        <v>160381.67000000001</v>
      </c>
      <c r="F1917" s="37">
        <v>160381.67000000001</v>
      </c>
      <c r="G1917" s="37">
        <v>160381.67000000001</v>
      </c>
      <c r="H1917" s="37">
        <v>160381.67000000001</v>
      </c>
      <c r="I1917" s="37">
        <v>160381.67000000001</v>
      </c>
      <c r="J1917" s="37">
        <v>160381.67000000001</v>
      </c>
      <c r="K1917" s="37">
        <v>160381.67000000001</v>
      </c>
      <c r="L1917" s="37">
        <v>160381.67000000001</v>
      </c>
      <c r="M1917" s="37">
        <v>160381.67000000001</v>
      </c>
      <c r="N1917" s="37">
        <v>160381.67000000001</v>
      </c>
      <c r="O1917" s="37">
        <v>160381.67000000001</v>
      </c>
      <c r="P1917" s="37">
        <v>160381.67000000001</v>
      </c>
      <c r="Q1917" s="37">
        <v>160381.67000000001</v>
      </c>
      <c r="R1917" s="37">
        <v>160381.67000000001</v>
      </c>
      <c r="S1917" s="37">
        <v>160381.67000000001</v>
      </c>
    </row>
    <row r="1918" spans="1:19">
      <c r="B1918" s="6">
        <v>2007</v>
      </c>
      <c r="C1918" s="36"/>
      <c r="D1918" s="37">
        <v>78605.539999999994</v>
      </c>
      <c r="E1918" s="37">
        <v>78605.539999999994</v>
      </c>
      <c r="F1918" s="37">
        <v>78605.539999999994</v>
      </c>
      <c r="G1918" s="37">
        <v>78605.539999999994</v>
      </c>
      <c r="H1918" s="37">
        <v>78605.539999999994</v>
      </c>
      <c r="I1918" s="37">
        <v>78605.539999999994</v>
      </c>
      <c r="J1918" s="37">
        <v>78605.539999999994</v>
      </c>
      <c r="K1918" s="37">
        <v>78605.539999999994</v>
      </c>
      <c r="L1918" s="37">
        <v>78605.539999999994</v>
      </c>
      <c r="M1918" s="37">
        <v>78605.539999999994</v>
      </c>
      <c r="N1918" s="37">
        <v>78605.539999999994</v>
      </c>
      <c r="O1918" s="37">
        <v>78605.539999999994</v>
      </c>
      <c r="P1918" s="37">
        <v>78605.539999999994</v>
      </c>
      <c r="Q1918" s="37">
        <v>78605.539999999994</v>
      </c>
      <c r="R1918" s="37">
        <v>78605.539999999994</v>
      </c>
      <c r="S1918" s="37">
        <v>78605.539999999994</v>
      </c>
    </row>
    <row r="1919" spans="1:19">
      <c r="B1919" s="6">
        <v>2006</v>
      </c>
      <c r="C1919" s="37">
        <v>207173.7</v>
      </c>
      <c r="D1919" s="37">
        <v>207173.7</v>
      </c>
      <c r="E1919" s="37">
        <v>207173.7</v>
      </c>
      <c r="F1919" s="37">
        <v>207173.7</v>
      </c>
      <c r="G1919" s="37">
        <v>207173.7</v>
      </c>
      <c r="H1919" s="37">
        <v>207173.7</v>
      </c>
      <c r="I1919" s="37">
        <v>207173.7</v>
      </c>
      <c r="J1919" s="37">
        <v>207173.7</v>
      </c>
      <c r="K1919" s="37">
        <v>207173.7</v>
      </c>
      <c r="L1919" s="37">
        <v>207173.7</v>
      </c>
      <c r="M1919" s="37">
        <v>207173.7</v>
      </c>
      <c r="N1919" s="37">
        <v>207173.7</v>
      </c>
      <c r="O1919" s="37">
        <v>207173.7</v>
      </c>
      <c r="P1919" s="37">
        <v>207173.7</v>
      </c>
      <c r="Q1919" s="37">
        <v>207173.7</v>
      </c>
      <c r="R1919" s="37">
        <v>207173.7</v>
      </c>
      <c r="S1919" s="37">
        <v>207173.7</v>
      </c>
    </row>
    <row r="1920" spans="1:19">
      <c r="B1920" s="6">
        <v>2005</v>
      </c>
      <c r="C1920" s="37">
        <v>222173.86</v>
      </c>
      <c r="D1920" s="37">
        <v>222173.86</v>
      </c>
      <c r="E1920" s="37">
        <v>222173.86</v>
      </c>
      <c r="F1920" s="37">
        <v>222173.86</v>
      </c>
      <c r="G1920" s="37">
        <v>222173.86</v>
      </c>
      <c r="H1920" s="37">
        <v>222173.86</v>
      </c>
      <c r="I1920" s="37">
        <v>222173.86</v>
      </c>
      <c r="J1920" s="37">
        <v>222173.86</v>
      </c>
      <c r="K1920" s="37">
        <v>222173.86</v>
      </c>
      <c r="L1920" s="37">
        <v>222173.86</v>
      </c>
      <c r="M1920" s="37">
        <v>222173.86</v>
      </c>
      <c r="N1920" s="37">
        <v>222173.86</v>
      </c>
      <c r="O1920" s="37">
        <v>222173.86</v>
      </c>
      <c r="P1920" s="37">
        <v>222173.86</v>
      </c>
      <c r="Q1920" s="37">
        <v>222173.86</v>
      </c>
      <c r="R1920" s="37">
        <v>222173.86</v>
      </c>
      <c r="S1920" s="37">
        <v>222173.86</v>
      </c>
    </row>
    <row r="1921" spans="2:19">
      <c r="B1921" s="6">
        <v>2004</v>
      </c>
      <c r="C1921" s="37">
        <v>290381.38</v>
      </c>
      <c r="D1921" s="37">
        <v>290381.38</v>
      </c>
      <c r="E1921" s="37">
        <v>290381.38</v>
      </c>
      <c r="F1921" s="37">
        <v>290381.38</v>
      </c>
      <c r="G1921" s="37">
        <v>290381.38</v>
      </c>
      <c r="H1921" s="37">
        <v>290381.38</v>
      </c>
      <c r="I1921" s="37">
        <v>290381.38</v>
      </c>
      <c r="J1921" s="37">
        <v>290381.38</v>
      </c>
      <c r="K1921" s="37">
        <v>290381.38</v>
      </c>
      <c r="L1921" s="37">
        <v>290381.38</v>
      </c>
      <c r="M1921" s="37">
        <v>290381.38</v>
      </c>
      <c r="N1921" s="37">
        <v>290381.38</v>
      </c>
      <c r="O1921" s="37">
        <v>290381.38</v>
      </c>
      <c r="P1921" s="37">
        <v>290381.38</v>
      </c>
      <c r="Q1921" s="37">
        <v>290381.38</v>
      </c>
      <c r="R1921" s="37">
        <v>290381.38</v>
      </c>
      <c r="S1921" s="37">
        <v>290381.38</v>
      </c>
    </row>
    <row r="1922" spans="2:19">
      <c r="B1922" s="6">
        <v>2003</v>
      </c>
      <c r="C1922" s="37">
        <v>133648.91</v>
      </c>
      <c r="D1922" s="37">
        <v>133648.91</v>
      </c>
      <c r="E1922" s="37">
        <v>133648.91</v>
      </c>
      <c r="F1922" s="37">
        <v>133648.91</v>
      </c>
      <c r="G1922" s="37">
        <v>133648.91</v>
      </c>
      <c r="H1922" s="37">
        <v>133648.91</v>
      </c>
      <c r="I1922" s="37">
        <v>133648.91</v>
      </c>
      <c r="J1922" s="37">
        <v>133648.91</v>
      </c>
      <c r="K1922" s="37">
        <v>133648.91</v>
      </c>
      <c r="L1922" s="37">
        <v>133648.91</v>
      </c>
      <c r="M1922" s="37">
        <v>133648.91</v>
      </c>
      <c r="N1922" s="37">
        <v>133648.91</v>
      </c>
      <c r="O1922" s="37">
        <v>133648.91</v>
      </c>
      <c r="P1922" s="37">
        <v>133648.91</v>
      </c>
      <c r="Q1922" s="37">
        <v>133648.91</v>
      </c>
      <c r="R1922" s="37">
        <v>133648.91</v>
      </c>
      <c r="S1922" s="37">
        <v>133648.91</v>
      </c>
    </row>
    <row r="1923" spans="2:19">
      <c r="B1923" s="6">
        <v>2002</v>
      </c>
      <c r="C1923" s="37">
        <v>31732.080000000002</v>
      </c>
      <c r="D1923" s="37">
        <v>31732.080000000002</v>
      </c>
      <c r="E1923" s="37">
        <v>31732.080000000002</v>
      </c>
      <c r="F1923" s="37">
        <v>31732.080000000002</v>
      </c>
      <c r="G1923" s="37">
        <v>31732.080000000002</v>
      </c>
      <c r="H1923" s="37">
        <v>31732.080000000002</v>
      </c>
      <c r="I1923" s="37">
        <v>31732.080000000002</v>
      </c>
      <c r="J1923" s="37">
        <v>31732.080000000002</v>
      </c>
      <c r="K1923" s="37">
        <v>31732.080000000002</v>
      </c>
      <c r="L1923" s="37">
        <v>31732.080000000002</v>
      </c>
      <c r="M1923" s="37">
        <v>31732.080000000002</v>
      </c>
      <c r="N1923" s="37">
        <v>31732.080000000002</v>
      </c>
      <c r="O1923" s="37">
        <v>31732.080000000002</v>
      </c>
      <c r="P1923" s="37">
        <v>31732.080000000002</v>
      </c>
      <c r="Q1923" s="37">
        <v>31732.080000000002</v>
      </c>
      <c r="R1923" s="37">
        <v>31732.080000000002</v>
      </c>
      <c r="S1923" s="37">
        <v>31732.080000000002</v>
      </c>
    </row>
    <row r="1924" spans="2:19">
      <c r="B1924" s="6">
        <v>2001</v>
      </c>
      <c r="C1924" s="37">
        <v>168949.59</v>
      </c>
      <c r="D1924" s="37">
        <v>168949.59</v>
      </c>
      <c r="E1924" s="37">
        <v>168949.59</v>
      </c>
      <c r="F1924" s="37">
        <v>168949.59</v>
      </c>
      <c r="G1924" s="37">
        <v>168949.59</v>
      </c>
      <c r="H1924" s="37">
        <v>168949.59</v>
      </c>
      <c r="I1924" s="37">
        <v>168949.59</v>
      </c>
      <c r="J1924" s="37">
        <v>168949.59</v>
      </c>
      <c r="K1924" s="37">
        <v>168949.59</v>
      </c>
      <c r="L1924" s="37">
        <v>168949.59</v>
      </c>
      <c r="M1924" s="37">
        <v>168949.59</v>
      </c>
      <c r="N1924" s="37">
        <v>168949.59</v>
      </c>
      <c r="O1924" s="37">
        <v>168949.59</v>
      </c>
      <c r="P1924" s="37">
        <v>168949.59</v>
      </c>
      <c r="Q1924" s="37">
        <v>168949.59</v>
      </c>
      <c r="R1924" s="37">
        <v>168949.59</v>
      </c>
      <c r="S1924" s="37">
        <v>168949.59</v>
      </c>
    </row>
    <row r="1925" spans="2:19">
      <c r="B1925" s="6">
        <v>2000</v>
      </c>
      <c r="C1925" s="37">
        <v>78563.87</v>
      </c>
      <c r="D1925" s="37">
        <v>78563.87</v>
      </c>
      <c r="E1925" s="37">
        <v>78563.87</v>
      </c>
      <c r="F1925" s="37">
        <v>78563.87</v>
      </c>
      <c r="G1925" s="37">
        <v>78563.87</v>
      </c>
      <c r="H1925" s="37">
        <v>78563.87</v>
      </c>
      <c r="I1925" s="37">
        <v>78563.87</v>
      </c>
      <c r="J1925" s="37">
        <v>78563.87</v>
      </c>
      <c r="K1925" s="37">
        <v>78563.87</v>
      </c>
      <c r="L1925" s="37">
        <v>78563.87</v>
      </c>
      <c r="M1925" s="37">
        <v>78563.87</v>
      </c>
      <c r="N1925" s="37">
        <v>78563.87</v>
      </c>
      <c r="O1925" s="37">
        <v>78563.87</v>
      </c>
      <c r="P1925" s="37">
        <v>78563.87</v>
      </c>
      <c r="Q1925" s="37">
        <v>78563.87</v>
      </c>
      <c r="R1925" s="37">
        <v>78563.87</v>
      </c>
      <c r="S1925" s="37">
        <v>78563.87</v>
      </c>
    </row>
    <row r="1926" spans="2:19">
      <c r="B1926" s="6">
        <v>1999</v>
      </c>
      <c r="C1926" s="37">
        <v>62514.42</v>
      </c>
      <c r="D1926" s="37">
        <v>62514.42</v>
      </c>
      <c r="E1926" s="37">
        <v>62514.42</v>
      </c>
      <c r="F1926" s="37">
        <v>62514.42</v>
      </c>
      <c r="G1926" s="37">
        <v>62514.42</v>
      </c>
      <c r="H1926" s="37">
        <v>62514.42</v>
      </c>
      <c r="I1926" s="37">
        <v>62514.42</v>
      </c>
      <c r="J1926" s="37">
        <v>62514.42</v>
      </c>
      <c r="K1926" s="37">
        <v>62514.42</v>
      </c>
      <c r="L1926" s="37">
        <v>62514.42</v>
      </c>
      <c r="M1926" s="37">
        <v>62514.42</v>
      </c>
      <c r="N1926" s="37">
        <v>62514.42</v>
      </c>
      <c r="O1926" s="37">
        <v>62514.42</v>
      </c>
      <c r="P1926" s="37">
        <v>62514.42</v>
      </c>
      <c r="Q1926" s="37">
        <v>62514.42</v>
      </c>
      <c r="R1926" s="37">
        <v>62514.42</v>
      </c>
      <c r="S1926" s="37">
        <v>62514.42</v>
      </c>
    </row>
    <row r="1927" spans="2:19">
      <c r="B1927" s="6">
        <v>1998</v>
      </c>
      <c r="C1927" s="37">
        <v>60819.8</v>
      </c>
      <c r="D1927" s="37">
        <v>60819.8</v>
      </c>
      <c r="E1927" s="37">
        <v>60819.8</v>
      </c>
      <c r="F1927" s="37">
        <v>60819.8</v>
      </c>
      <c r="G1927" s="37">
        <v>60819.8</v>
      </c>
      <c r="H1927" s="37">
        <v>60819.8</v>
      </c>
      <c r="I1927" s="37">
        <v>60819.8</v>
      </c>
      <c r="J1927" s="37">
        <v>60819.8</v>
      </c>
      <c r="K1927" s="37">
        <v>60819.8</v>
      </c>
      <c r="L1927" s="37">
        <v>60819.8</v>
      </c>
      <c r="M1927" s="37">
        <v>60819.8</v>
      </c>
      <c r="N1927" s="37">
        <v>60819.8</v>
      </c>
      <c r="O1927" s="37">
        <v>60819.8</v>
      </c>
      <c r="P1927" s="37">
        <v>60819.8</v>
      </c>
      <c r="Q1927" s="37">
        <v>60819.8</v>
      </c>
      <c r="R1927" s="37">
        <v>60819.8</v>
      </c>
      <c r="S1927" s="37">
        <v>60819.8</v>
      </c>
    </row>
    <row r="1928" spans="2:19">
      <c r="B1928" s="6">
        <v>1997</v>
      </c>
      <c r="C1928" s="37">
        <v>297744.51</v>
      </c>
      <c r="D1928" s="37">
        <v>297744.51</v>
      </c>
      <c r="E1928" s="37">
        <v>297744.51</v>
      </c>
      <c r="F1928" s="37">
        <v>297744.51</v>
      </c>
      <c r="G1928" s="37">
        <v>297744.51</v>
      </c>
      <c r="H1928" s="37">
        <v>297744.51</v>
      </c>
      <c r="I1928" s="37">
        <v>297744.51</v>
      </c>
      <c r="J1928" s="37">
        <v>297744.51</v>
      </c>
      <c r="K1928" s="37">
        <v>297744.51</v>
      </c>
      <c r="L1928" s="37">
        <v>297744.51</v>
      </c>
      <c r="M1928" s="37">
        <v>297744.51</v>
      </c>
      <c r="N1928" s="37">
        <v>297744.51</v>
      </c>
      <c r="O1928" s="37">
        <v>297744.51</v>
      </c>
      <c r="P1928" s="37">
        <v>297744.51</v>
      </c>
      <c r="Q1928" s="37">
        <v>297744.51</v>
      </c>
      <c r="R1928" s="37">
        <v>297744.51</v>
      </c>
      <c r="S1928" s="37">
        <v>297744.51</v>
      </c>
    </row>
    <row r="1929" spans="2:19">
      <c r="B1929" s="6">
        <v>1996</v>
      </c>
      <c r="C1929" s="37">
        <v>88073.600000000006</v>
      </c>
      <c r="D1929" s="37">
        <v>88073.600000000006</v>
      </c>
      <c r="E1929" s="37">
        <v>88073.600000000006</v>
      </c>
      <c r="F1929" s="37">
        <v>88073.600000000006</v>
      </c>
      <c r="G1929" s="37">
        <v>88073.600000000006</v>
      </c>
      <c r="H1929" s="37">
        <v>88073.600000000006</v>
      </c>
      <c r="I1929" s="37">
        <v>88073.600000000006</v>
      </c>
      <c r="J1929" s="37">
        <v>88073.600000000006</v>
      </c>
      <c r="K1929" s="37">
        <v>88073.600000000006</v>
      </c>
      <c r="L1929" s="37">
        <v>88073.600000000006</v>
      </c>
      <c r="M1929" s="37">
        <v>88073.600000000006</v>
      </c>
      <c r="N1929" s="37">
        <v>88073.600000000006</v>
      </c>
      <c r="O1929" s="37">
        <v>88073.600000000006</v>
      </c>
      <c r="P1929" s="37">
        <v>88073.600000000006</v>
      </c>
      <c r="Q1929" s="37">
        <v>88073.600000000006</v>
      </c>
      <c r="R1929" s="37">
        <v>88073.600000000006</v>
      </c>
      <c r="S1929" s="37">
        <v>88073.600000000006</v>
      </c>
    </row>
    <row r="1930" spans="2:19">
      <c r="B1930" s="6">
        <v>1995</v>
      </c>
      <c r="C1930" s="37">
        <v>282543.99</v>
      </c>
      <c r="D1930" s="37">
        <v>282543.99</v>
      </c>
      <c r="E1930" s="37">
        <v>282543.99</v>
      </c>
      <c r="F1930" s="37">
        <v>282543.99</v>
      </c>
      <c r="G1930" s="37">
        <v>282543.99</v>
      </c>
      <c r="H1930" s="37">
        <v>282543.99</v>
      </c>
      <c r="I1930" s="37">
        <v>282543.99</v>
      </c>
      <c r="J1930" s="37">
        <v>282543.99</v>
      </c>
      <c r="K1930" s="37">
        <v>282543.99</v>
      </c>
      <c r="L1930" s="37">
        <v>282543.99</v>
      </c>
      <c r="M1930" s="37">
        <v>282543.99</v>
      </c>
      <c r="N1930" s="37">
        <v>282543.99</v>
      </c>
      <c r="O1930" s="37">
        <v>282543.99</v>
      </c>
      <c r="P1930" s="37">
        <v>282543.99</v>
      </c>
      <c r="Q1930" s="37">
        <v>282543.99</v>
      </c>
      <c r="R1930" s="37">
        <v>282543.99</v>
      </c>
      <c r="S1930" s="37">
        <v>282543.99</v>
      </c>
    </row>
    <row r="1931" spans="2:19">
      <c r="B1931" s="6">
        <v>1994</v>
      </c>
      <c r="C1931" s="37">
        <v>271035.32</v>
      </c>
      <c r="D1931" s="37">
        <v>271035.32</v>
      </c>
      <c r="E1931" s="37">
        <v>271035.32</v>
      </c>
      <c r="F1931" s="37">
        <v>271035.32</v>
      </c>
      <c r="G1931" s="37">
        <v>271035.32</v>
      </c>
      <c r="H1931" s="37">
        <v>271035.32</v>
      </c>
      <c r="I1931" s="37">
        <v>271035.32</v>
      </c>
      <c r="J1931" s="37">
        <v>271035.32</v>
      </c>
      <c r="K1931" s="37">
        <v>271035.32</v>
      </c>
      <c r="L1931" s="37">
        <v>271035.32</v>
      </c>
      <c r="M1931" s="37">
        <v>271035.32</v>
      </c>
      <c r="N1931" s="37">
        <v>271035.32</v>
      </c>
      <c r="O1931" s="37">
        <v>271035.32</v>
      </c>
      <c r="P1931" s="37">
        <v>271035.32</v>
      </c>
      <c r="Q1931" s="37">
        <v>271035.32</v>
      </c>
      <c r="R1931" s="37">
        <v>271035.32</v>
      </c>
      <c r="S1931" s="37">
        <v>271035.32</v>
      </c>
    </row>
    <row r="1932" spans="2:19">
      <c r="B1932" s="6">
        <v>1993</v>
      </c>
      <c r="C1932" s="37">
        <v>40723.78</v>
      </c>
      <c r="D1932" s="37">
        <v>40723.78</v>
      </c>
      <c r="E1932" s="37">
        <v>40723.78</v>
      </c>
      <c r="F1932" s="37">
        <v>40723.78</v>
      </c>
      <c r="G1932" s="37">
        <v>40723.78</v>
      </c>
      <c r="H1932" s="37">
        <v>40723.78</v>
      </c>
      <c r="I1932" s="37">
        <v>40723.78</v>
      </c>
      <c r="J1932" s="37">
        <v>40723.78</v>
      </c>
      <c r="K1932" s="37">
        <v>40723.78</v>
      </c>
      <c r="L1932" s="37">
        <v>40723.78</v>
      </c>
      <c r="M1932" s="37">
        <v>40723.78</v>
      </c>
      <c r="N1932" s="37">
        <v>40723.78</v>
      </c>
      <c r="O1932" s="37">
        <v>40723.78</v>
      </c>
      <c r="P1932" s="37">
        <v>40723.78</v>
      </c>
      <c r="Q1932" s="37">
        <v>40723.78</v>
      </c>
      <c r="R1932" s="37">
        <v>40723.78</v>
      </c>
      <c r="S1932" s="37">
        <v>40723.78</v>
      </c>
    </row>
    <row r="1933" spans="2:19">
      <c r="B1933" s="6">
        <v>1992</v>
      </c>
      <c r="C1933" s="37">
        <v>165136.54</v>
      </c>
      <c r="D1933" s="37">
        <v>165136.54</v>
      </c>
      <c r="E1933" s="37">
        <v>165136.54</v>
      </c>
      <c r="F1933" s="37">
        <v>165136.54</v>
      </c>
      <c r="G1933" s="37">
        <v>165136.54</v>
      </c>
      <c r="H1933" s="37">
        <v>165136.54</v>
      </c>
      <c r="I1933" s="37">
        <v>165136.54</v>
      </c>
      <c r="J1933" s="37">
        <v>165136.54</v>
      </c>
      <c r="K1933" s="37">
        <v>165136.54</v>
      </c>
      <c r="L1933" s="37">
        <v>165136.54</v>
      </c>
      <c r="M1933" s="37">
        <v>165136.54</v>
      </c>
      <c r="N1933" s="37">
        <v>165136.54</v>
      </c>
      <c r="O1933" s="37">
        <v>165136.54</v>
      </c>
      <c r="P1933" s="37">
        <v>165136.54</v>
      </c>
      <c r="Q1933" s="37">
        <v>165136.54</v>
      </c>
      <c r="R1933" s="37">
        <v>165136.54</v>
      </c>
      <c r="S1933" s="37">
        <v>165136.54</v>
      </c>
    </row>
    <row r="1934" spans="2:19">
      <c r="B1934" s="6">
        <v>1991</v>
      </c>
      <c r="C1934" s="37">
        <v>102590.26</v>
      </c>
      <c r="D1934" s="37">
        <v>102590.26</v>
      </c>
      <c r="E1934" s="37">
        <v>102590.26</v>
      </c>
      <c r="F1934" s="37">
        <v>102590.26</v>
      </c>
      <c r="G1934" s="37">
        <v>102590.26</v>
      </c>
      <c r="H1934" s="37">
        <v>102590.26</v>
      </c>
      <c r="I1934" s="37">
        <v>102590.26</v>
      </c>
      <c r="J1934" s="37">
        <v>102590.26</v>
      </c>
      <c r="K1934" s="37">
        <v>102590.26</v>
      </c>
      <c r="L1934" s="37">
        <v>102590.26</v>
      </c>
      <c r="M1934" s="37">
        <v>102590.26</v>
      </c>
      <c r="N1934" s="37">
        <v>102590.26</v>
      </c>
      <c r="O1934" s="37">
        <v>102590.26</v>
      </c>
      <c r="P1934" s="37">
        <v>102590.26</v>
      </c>
      <c r="Q1934" s="37">
        <v>102590.26</v>
      </c>
      <c r="R1934" s="37">
        <v>102590.26</v>
      </c>
      <c r="S1934" s="37">
        <v>102590.26</v>
      </c>
    </row>
    <row r="1935" spans="2:19">
      <c r="B1935" s="6">
        <v>1990</v>
      </c>
      <c r="C1935" s="37">
        <v>307065.2</v>
      </c>
      <c r="D1935" s="37">
        <v>307065.2</v>
      </c>
      <c r="E1935" s="37">
        <v>307065.2</v>
      </c>
      <c r="F1935" s="37">
        <v>307065.2</v>
      </c>
      <c r="G1935" s="37">
        <v>307065.2</v>
      </c>
      <c r="H1935" s="37">
        <v>307065.2</v>
      </c>
      <c r="I1935" s="37">
        <v>281903.75</v>
      </c>
      <c r="J1935" s="37">
        <v>281903.75</v>
      </c>
      <c r="K1935" s="37">
        <v>281903.75</v>
      </c>
      <c r="L1935" s="37">
        <v>281903.75</v>
      </c>
      <c r="M1935" s="37">
        <v>281903.75</v>
      </c>
      <c r="N1935" s="37">
        <v>281903.75</v>
      </c>
      <c r="O1935" s="37">
        <v>281903.75</v>
      </c>
      <c r="P1935" s="37">
        <v>281903.75</v>
      </c>
      <c r="Q1935" s="37">
        <v>281903.75</v>
      </c>
      <c r="R1935" s="37">
        <v>281903.75</v>
      </c>
      <c r="S1935" s="37">
        <v>281903.75</v>
      </c>
    </row>
    <row r="1936" spans="2:19">
      <c r="B1936" s="6">
        <v>1989</v>
      </c>
      <c r="C1936" s="37">
        <v>227084.41</v>
      </c>
      <c r="D1936" s="37">
        <v>227084.41</v>
      </c>
      <c r="E1936" s="37">
        <v>227084.41</v>
      </c>
      <c r="F1936" s="37">
        <v>227084.41</v>
      </c>
      <c r="G1936" s="37">
        <v>227084.41</v>
      </c>
      <c r="H1936" s="37">
        <v>227084.41</v>
      </c>
      <c r="I1936" s="37">
        <v>227084.41</v>
      </c>
      <c r="J1936" s="37">
        <v>227084.41</v>
      </c>
      <c r="K1936" s="37">
        <v>227084.41</v>
      </c>
      <c r="L1936" s="37">
        <v>227084.41</v>
      </c>
      <c r="M1936" s="37">
        <v>227084.41</v>
      </c>
      <c r="N1936" s="37">
        <v>227084.41</v>
      </c>
      <c r="O1936" s="37">
        <v>227084.41</v>
      </c>
      <c r="P1936" s="37">
        <v>227084.41</v>
      </c>
      <c r="Q1936" s="37">
        <v>227084.41</v>
      </c>
      <c r="R1936" s="37">
        <v>227084.41</v>
      </c>
      <c r="S1936" s="37">
        <v>227084.41</v>
      </c>
    </row>
    <row r="1937" spans="2:19">
      <c r="B1937" s="6">
        <v>1988</v>
      </c>
      <c r="C1937" s="37">
        <v>246626.34</v>
      </c>
      <c r="D1937" s="37">
        <v>246626.34</v>
      </c>
      <c r="E1937" s="37">
        <v>246626.34</v>
      </c>
      <c r="F1937" s="37">
        <v>246626.34</v>
      </c>
      <c r="G1937" s="37">
        <v>246626.34</v>
      </c>
      <c r="H1937" s="37">
        <v>246626.34</v>
      </c>
      <c r="I1937" s="37">
        <v>246626.34</v>
      </c>
      <c r="J1937" s="37">
        <v>246626.34</v>
      </c>
      <c r="K1937" s="37">
        <v>246626.34</v>
      </c>
      <c r="L1937" s="37">
        <v>246626.34</v>
      </c>
      <c r="M1937" s="37">
        <v>246626.34</v>
      </c>
      <c r="N1937" s="37">
        <v>246626.34</v>
      </c>
      <c r="O1937" s="37">
        <v>246626.34</v>
      </c>
      <c r="P1937" s="37">
        <v>246626.34</v>
      </c>
      <c r="Q1937" s="37">
        <v>246626.34</v>
      </c>
      <c r="R1937" s="37">
        <v>246626.34</v>
      </c>
      <c r="S1937" s="37">
        <v>246626.34</v>
      </c>
    </row>
    <row r="1938" spans="2:19">
      <c r="B1938" s="6">
        <v>1987</v>
      </c>
      <c r="C1938" s="37">
        <v>26115.26</v>
      </c>
      <c r="D1938" s="37">
        <v>26115.26</v>
      </c>
      <c r="E1938" s="37">
        <v>26115.26</v>
      </c>
      <c r="F1938" s="37">
        <v>26115.26</v>
      </c>
      <c r="G1938" s="37">
        <v>26115.26</v>
      </c>
      <c r="H1938" s="37">
        <v>26115.26</v>
      </c>
      <c r="I1938" s="37">
        <v>26115.26</v>
      </c>
      <c r="J1938" s="37">
        <v>26115.26</v>
      </c>
      <c r="K1938" s="37">
        <v>26115.26</v>
      </c>
      <c r="L1938" s="37">
        <v>26115.26</v>
      </c>
      <c r="M1938" s="37">
        <v>26115.26</v>
      </c>
      <c r="N1938" s="37">
        <v>26115.26</v>
      </c>
      <c r="O1938" s="37">
        <v>26115.26</v>
      </c>
      <c r="P1938" s="37">
        <v>26115.26</v>
      </c>
      <c r="Q1938" s="37">
        <v>26115.26</v>
      </c>
      <c r="R1938" s="37">
        <v>26115.26</v>
      </c>
      <c r="S1938" s="37">
        <v>26115.26</v>
      </c>
    </row>
    <row r="1939" spans="2:19">
      <c r="B1939" s="6">
        <v>1986</v>
      </c>
      <c r="C1939" s="37">
        <v>106872.28</v>
      </c>
      <c r="D1939" s="37">
        <v>106872.28</v>
      </c>
      <c r="E1939" s="37">
        <v>106872.28</v>
      </c>
      <c r="F1939" s="37">
        <v>106872.28</v>
      </c>
      <c r="G1939" s="37">
        <v>106872.28</v>
      </c>
      <c r="H1939" s="37">
        <v>106872.28</v>
      </c>
      <c r="I1939" s="37">
        <v>106872.28</v>
      </c>
      <c r="J1939" s="37">
        <v>106872.28</v>
      </c>
      <c r="K1939" s="37">
        <v>106872.28</v>
      </c>
      <c r="L1939" s="37">
        <v>106872.28</v>
      </c>
      <c r="M1939" s="37">
        <v>106872.28</v>
      </c>
      <c r="N1939" s="37">
        <v>106872.28</v>
      </c>
      <c r="O1939" s="37">
        <v>106872.28</v>
      </c>
      <c r="P1939" s="37">
        <v>106872.28</v>
      </c>
      <c r="Q1939" s="37">
        <v>106872.28</v>
      </c>
      <c r="R1939" s="37">
        <v>106872.28</v>
      </c>
      <c r="S1939" s="37">
        <v>106872.28</v>
      </c>
    </row>
    <row r="1940" spans="2:19">
      <c r="B1940" s="6">
        <v>1985</v>
      </c>
      <c r="C1940" s="37">
        <v>70587.850000000006</v>
      </c>
      <c r="D1940" s="37">
        <v>70587.850000000006</v>
      </c>
      <c r="E1940" s="37">
        <v>70587.850000000006</v>
      </c>
      <c r="F1940" s="37">
        <v>70587.850000000006</v>
      </c>
      <c r="G1940" s="37">
        <v>70587.850000000006</v>
      </c>
      <c r="H1940" s="37">
        <v>70587.850000000006</v>
      </c>
      <c r="I1940" s="37">
        <v>70587.850000000006</v>
      </c>
      <c r="J1940" s="37">
        <v>70587.850000000006</v>
      </c>
      <c r="K1940" s="37">
        <v>70587.850000000006</v>
      </c>
      <c r="L1940" s="37">
        <v>70587.850000000006</v>
      </c>
      <c r="M1940" s="37">
        <v>70587.850000000006</v>
      </c>
      <c r="N1940" s="37">
        <v>70587.850000000006</v>
      </c>
      <c r="O1940" s="37">
        <v>70587.850000000006</v>
      </c>
      <c r="P1940" s="37">
        <v>70587.850000000006</v>
      </c>
      <c r="Q1940" s="37">
        <v>70587.850000000006</v>
      </c>
      <c r="R1940" s="37">
        <v>70587.850000000006</v>
      </c>
      <c r="S1940" s="37">
        <v>70587.850000000006</v>
      </c>
    </row>
    <row r="1941" spans="2:19">
      <c r="B1941" s="6">
        <v>1984</v>
      </c>
      <c r="C1941" s="37">
        <v>136420.54999999999</v>
      </c>
      <c r="D1941" s="37">
        <v>136420.54999999999</v>
      </c>
      <c r="E1941" s="37">
        <v>136420.54999999999</v>
      </c>
      <c r="F1941" s="37">
        <v>136420.54999999999</v>
      </c>
      <c r="G1941" s="37">
        <v>136420.54999999999</v>
      </c>
      <c r="H1941" s="37">
        <v>136420.54999999999</v>
      </c>
      <c r="I1941" s="37">
        <v>136420.54999999999</v>
      </c>
      <c r="J1941" s="37">
        <v>136420.54999999999</v>
      </c>
      <c r="K1941" s="37">
        <v>136420.54999999999</v>
      </c>
      <c r="L1941" s="37">
        <v>136420.54999999999</v>
      </c>
      <c r="M1941" s="37">
        <v>136420.54999999999</v>
      </c>
      <c r="N1941" s="37">
        <v>136420.54999999999</v>
      </c>
      <c r="O1941" s="37">
        <v>136420.54999999999</v>
      </c>
      <c r="P1941" s="37">
        <v>136420.54999999999</v>
      </c>
      <c r="Q1941" s="37">
        <v>136420.54999999999</v>
      </c>
      <c r="R1941" s="37">
        <v>136420.54999999999</v>
      </c>
      <c r="S1941" s="37">
        <v>136420.54999999999</v>
      </c>
    </row>
    <row r="1942" spans="2:19">
      <c r="B1942" s="6">
        <v>1983</v>
      </c>
      <c r="C1942" s="37">
        <v>109503.34</v>
      </c>
      <c r="D1942" s="37">
        <v>109503.34</v>
      </c>
      <c r="E1942" s="37">
        <v>109503.34</v>
      </c>
      <c r="F1942" s="37">
        <v>109503.34</v>
      </c>
      <c r="G1942" s="37">
        <v>109503.34</v>
      </c>
      <c r="H1942" s="37">
        <v>109503.34</v>
      </c>
      <c r="I1942" s="37">
        <v>109503.34</v>
      </c>
      <c r="J1942" s="37">
        <v>109503.34</v>
      </c>
      <c r="K1942" s="37">
        <v>109503.34</v>
      </c>
      <c r="L1942" s="37">
        <v>109503.34</v>
      </c>
      <c r="M1942" s="37">
        <v>109503.34</v>
      </c>
      <c r="N1942" s="37">
        <v>109503.34</v>
      </c>
      <c r="O1942" s="37">
        <v>109503.34</v>
      </c>
      <c r="P1942" s="37">
        <v>109503.34</v>
      </c>
      <c r="Q1942" s="37">
        <v>109503.34</v>
      </c>
      <c r="R1942" s="37">
        <v>109503.34</v>
      </c>
      <c r="S1942" s="37">
        <v>109503.34</v>
      </c>
    </row>
    <row r="1943" spans="2:19">
      <c r="B1943" s="6">
        <v>1982</v>
      </c>
      <c r="C1943" s="37">
        <v>88673.86</v>
      </c>
      <c r="D1943" s="37">
        <v>88673.86</v>
      </c>
      <c r="E1943" s="37">
        <v>88673.86</v>
      </c>
      <c r="F1943" s="37">
        <v>88673.86</v>
      </c>
      <c r="G1943" s="37">
        <v>88673.86</v>
      </c>
      <c r="H1943" s="37">
        <v>88673.86</v>
      </c>
      <c r="I1943" s="37">
        <v>88673.86</v>
      </c>
      <c r="J1943" s="37">
        <v>88673.86</v>
      </c>
      <c r="K1943" s="37">
        <v>88673.86</v>
      </c>
      <c r="L1943" s="37">
        <v>88673.86</v>
      </c>
      <c r="M1943" s="37">
        <v>88673.86</v>
      </c>
      <c r="N1943" s="37">
        <v>88673.86</v>
      </c>
      <c r="O1943" s="37">
        <v>88673.86</v>
      </c>
      <c r="P1943" s="37">
        <v>88673.86</v>
      </c>
      <c r="Q1943" s="37">
        <v>88673.86</v>
      </c>
      <c r="R1943" s="37">
        <v>88673.86</v>
      </c>
      <c r="S1943" s="37">
        <v>88673.86</v>
      </c>
    </row>
    <row r="1944" spans="2:19">
      <c r="B1944" s="6">
        <v>1981</v>
      </c>
      <c r="C1944" s="37">
        <v>69030.039999999994</v>
      </c>
      <c r="D1944" s="37">
        <v>69030.039999999994</v>
      </c>
      <c r="E1944" s="37">
        <v>69030.039999999994</v>
      </c>
      <c r="F1944" s="37">
        <v>69030.039999999994</v>
      </c>
      <c r="G1944" s="37">
        <v>69030.039999999994</v>
      </c>
      <c r="H1944" s="37">
        <v>69030.039999999994</v>
      </c>
      <c r="I1944" s="37">
        <v>69030.039999999994</v>
      </c>
      <c r="J1944" s="37">
        <v>69030.039999999994</v>
      </c>
      <c r="K1944" s="37">
        <v>69030.039999999994</v>
      </c>
      <c r="L1944" s="37">
        <v>69030.039999999994</v>
      </c>
      <c r="M1944" s="37">
        <v>69030.039999999994</v>
      </c>
      <c r="N1944" s="37">
        <v>69030.039999999994</v>
      </c>
      <c r="O1944" s="37">
        <v>69030.039999999994</v>
      </c>
      <c r="P1944" s="37">
        <v>69030.039999999994</v>
      </c>
      <c r="Q1944" s="37">
        <v>69030.039999999994</v>
      </c>
      <c r="R1944" s="37">
        <v>69030.039999999994</v>
      </c>
      <c r="S1944" s="37">
        <v>69030.039999999994</v>
      </c>
    </row>
    <row r="1945" spans="2:19">
      <c r="B1945" s="6">
        <v>1980</v>
      </c>
      <c r="C1945" s="37">
        <v>86767.54</v>
      </c>
      <c r="D1945" s="37">
        <v>86767.54</v>
      </c>
      <c r="E1945" s="37">
        <v>86767.54</v>
      </c>
      <c r="F1945" s="37">
        <v>86767.54</v>
      </c>
      <c r="G1945" s="37">
        <v>86767.54</v>
      </c>
      <c r="H1945" s="37">
        <v>86767.54</v>
      </c>
      <c r="I1945" s="37">
        <v>83664.509999999995</v>
      </c>
      <c r="J1945" s="37">
        <v>83664.509999999995</v>
      </c>
      <c r="K1945" s="37">
        <v>83664.509999999995</v>
      </c>
      <c r="L1945" s="37">
        <v>83664.509999999995</v>
      </c>
      <c r="M1945" s="37">
        <v>83664.509999999995</v>
      </c>
      <c r="N1945" s="37">
        <v>83664.509999999995</v>
      </c>
      <c r="O1945" s="37">
        <v>83664.509999999995</v>
      </c>
      <c r="P1945" s="37">
        <v>83664.509999999995</v>
      </c>
      <c r="Q1945" s="37">
        <v>83664.509999999995</v>
      </c>
      <c r="R1945" s="37">
        <v>83664.509999999995</v>
      </c>
      <c r="S1945" s="37">
        <v>83664.509999999995</v>
      </c>
    </row>
    <row r="1946" spans="2:19">
      <c r="B1946" s="6">
        <v>1979</v>
      </c>
      <c r="C1946" s="37">
        <v>74288.850000000006</v>
      </c>
      <c r="D1946" s="37">
        <v>74288.850000000006</v>
      </c>
      <c r="E1946" s="37">
        <v>74288.850000000006</v>
      </c>
      <c r="F1946" s="37">
        <v>74288.850000000006</v>
      </c>
      <c r="G1946" s="37">
        <v>74288.850000000006</v>
      </c>
      <c r="H1946" s="37">
        <v>74288.850000000006</v>
      </c>
      <c r="I1946" s="37">
        <v>74288.850000000006</v>
      </c>
      <c r="J1946" s="37">
        <v>74288.850000000006</v>
      </c>
      <c r="K1946" s="37">
        <v>74288.850000000006</v>
      </c>
      <c r="L1946" s="37">
        <v>74288.850000000006</v>
      </c>
      <c r="M1946" s="37">
        <v>74288.850000000006</v>
      </c>
      <c r="N1946" s="37">
        <v>74288.850000000006</v>
      </c>
      <c r="O1946" s="37">
        <v>74288.850000000006</v>
      </c>
      <c r="P1946" s="37">
        <v>74288.850000000006</v>
      </c>
      <c r="Q1946" s="37">
        <v>74288.850000000006</v>
      </c>
      <c r="R1946" s="37">
        <v>74288.850000000006</v>
      </c>
      <c r="S1946" s="37">
        <v>74288.850000000006</v>
      </c>
    </row>
    <row r="1947" spans="2:19">
      <c r="B1947" s="6">
        <v>1978</v>
      </c>
      <c r="C1947" s="37">
        <v>137011.95000000001</v>
      </c>
      <c r="D1947" s="37">
        <v>137011.95000000001</v>
      </c>
      <c r="E1947" s="37">
        <v>137011.95000000001</v>
      </c>
      <c r="F1947" s="37">
        <v>137011.95000000001</v>
      </c>
      <c r="G1947" s="37">
        <v>137011.95000000001</v>
      </c>
      <c r="H1947" s="37">
        <v>137011.95000000001</v>
      </c>
      <c r="I1947" s="37">
        <v>131121.35999999999</v>
      </c>
      <c r="J1947" s="37">
        <v>131121.35999999999</v>
      </c>
      <c r="K1947" s="37">
        <v>131121.35999999999</v>
      </c>
      <c r="L1947" s="37">
        <v>131121.35999999999</v>
      </c>
      <c r="M1947" s="37">
        <v>131121.35999999999</v>
      </c>
      <c r="N1947" s="37">
        <v>131121.35999999999</v>
      </c>
      <c r="O1947" s="37">
        <v>131121.35999999999</v>
      </c>
      <c r="P1947" s="37">
        <v>131121.35999999999</v>
      </c>
      <c r="Q1947" s="37">
        <v>131121.35999999999</v>
      </c>
      <c r="R1947" s="37">
        <v>131121.35999999999</v>
      </c>
      <c r="S1947" s="37">
        <v>131121.35999999999</v>
      </c>
    </row>
    <row r="1948" spans="2:19">
      <c r="B1948" s="6">
        <v>1977</v>
      </c>
      <c r="C1948" s="37">
        <v>105902.36</v>
      </c>
      <c r="D1948" s="37">
        <v>105902.36</v>
      </c>
      <c r="E1948" s="37">
        <v>105902.36</v>
      </c>
      <c r="F1948" s="37">
        <v>105902.36</v>
      </c>
      <c r="G1948" s="37">
        <v>105902.36</v>
      </c>
      <c r="H1948" s="37">
        <v>105902.36</v>
      </c>
      <c r="I1948" s="37">
        <v>105902.36</v>
      </c>
      <c r="J1948" s="37">
        <v>105902.36</v>
      </c>
      <c r="K1948" s="37">
        <v>105902.36</v>
      </c>
      <c r="L1948" s="37">
        <v>105902.36</v>
      </c>
      <c r="M1948" s="37">
        <v>105902.36</v>
      </c>
      <c r="N1948" s="37">
        <v>105902.36</v>
      </c>
      <c r="O1948" s="37">
        <v>105902.36</v>
      </c>
      <c r="P1948" s="37">
        <v>105902.36</v>
      </c>
      <c r="Q1948" s="37">
        <v>105902.36</v>
      </c>
      <c r="R1948" s="37">
        <v>105902.36</v>
      </c>
      <c r="S1948" s="37">
        <v>105902.36</v>
      </c>
    </row>
    <row r="1949" spans="2:19">
      <c r="B1949" s="6">
        <v>1976</v>
      </c>
      <c r="C1949" s="37">
        <v>186168.76</v>
      </c>
      <c r="D1949" s="37">
        <v>186168.76</v>
      </c>
      <c r="E1949" s="37">
        <v>186168.76</v>
      </c>
      <c r="F1949" s="37">
        <v>186168.76</v>
      </c>
      <c r="G1949" s="37">
        <v>186168.76</v>
      </c>
      <c r="H1949" s="37">
        <v>186168.76</v>
      </c>
      <c r="I1949" s="37">
        <v>186168.76</v>
      </c>
      <c r="J1949" s="37">
        <v>186168.76</v>
      </c>
      <c r="K1949" s="37">
        <v>186168.76</v>
      </c>
      <c r="L1949" s="37">
        <v>186168.76</v>
      </c>
      <c r="M1949" s="37">
        <v>186168.76</v>
      </c>
      <c r="N1949" s="37">
        <v>186168.76</v>
      </c>
      <c r="O1949" s="37">
        <v>186168.76</v>
      </c>
      <c r="P1949" s="37">
        <v>186168.76</v>
      </c>
      <c r="Q1949" s="37">
        <v>186168.76</v>
      </c>
      <c r="R1949" s="37">
        <v>186168.76</v>
      </c>
      <c r="S1949" s="37">
        <v>186168.76</v>
      </c>
    </row>
    <row r="1950" spans="2:19">
      <c r="B1950" s="6">
        <v>1975</v>
      </c>
      <c r="C1950" s="37">
        <v>85106.08</v>
      </c>
      <c r="D1950" s="37">
        <v>85106.08</v>
      </c>
      <c r="E1950" s="37">
        <v>85106.08</v>
      </c>
      <c r="F1950" s="37">
        <v>85106.08</v>
      </c>
      <c r="G1950" s="37">
        <v>85106.08</v>
      </c>
      <c r="H1950" s="37">
        <v>85106.08</v>
      </c>
      <c r="I1950" s="37">
        <v>85106.08</v>
      </c>
      <c r="J1950" s="37">
        <v>85106.08</v>
      </c>
      <c r="K1950" s="37">
        <v>85106.08</v>
      </c>
      <c r="L1950" s="37">
        <v>85106.08</v>
      </c>
      <c r="M1950" s="37">
        <v>85106.08</v>
      </c>
      <c r="N1950" s="37">
        <v>85106.08</v>
      </c>
      <c r="O1950" s="37">
        <v>85106.08</v>
      </c>
      <c r="P1950" s="37">
        <v>85106.08</v>
      </c>
      <c r="Q1950" s="37">
        <v>85106.08</v>
      </c>
      <c r="R1950" s="37">
        <v>85106.08</v>
      </c>
      <c r="S1950" s="37">
        <v>85106.08</v>
      </c>
    </row>
    <row r="1951" spans="2:19">
      <c r="B1951" s="6">
        <v>1974</v>
      </c>
      <c r="C1951" s="37">
        <v>920834.35</v>
      </c>
      <c r="D1951" s="37">
        <v>920834.35</v>
      </c>
      <c r="E1951" s="37">
        <v>920834.35</v>
      </c>
      <c r="F1951" s="37">
        <v>920834.35</v>
      </c>
      <c r="G1951" s="37">
        <v>920834.35</v>
      </c>
      <c r="H1951" s="37">
        <v>920834.35</v>
      </c>
      <c r="I1951" s="37">
        <v>900013.05</v>
      </c>
      <c r="J1951" s="37">
        <v>900013.05</v>
      </c>
      <c r="K1951" s="37">
        <v>900013.05</v>
      </c>
      <c r="L1951" s="37">
        <v>900013.05</v>
      </c>
      <c r="M1951" s="37">
        <v>900013.05</v>
      </c>
      <c r="N1951" s="37">
        <v>900013.05</v>
      </c>
      <c r="O1951" s="37">
        <v>900013.05</v>
      </c>
      <c r="P1951" s="37">
        <v>900013.05</v>
      </c>
      <c r="Q1951" s="37">
        <v>900013.05</v>
      </c>
      <c r="R1951" s="37">
        <v>900013.05</v>
      </c>
      <c r="S1951" s="37">
        <v>900013.05</v>
      </c>
    </row>
    <row r="1952" spans="2:19">
      <c r="B1952" s="6">
        <v>1973</v>
      </c>
      <c r="C1952" s="37">
        <v>3312.15</v>
      </c>
      <c r="D1952" s="37">
        <v>3312.15</v>
      </c>
      <c r="E1952" s="37">
        <v>3312.15</v>
      </c>
      <c r="F1952" s="37">
        <v>3312.15</v>
      </c>
      <c r="G1952" s="37">
        <v>3312.15</v>
      </c>
      <c r="H1952" s="37">
        <v>3312.15</v>
      </c>
      <c r="I1952" s="37">
        <v>3312.15</v>
      </c>
      <c r="J1952" s="37">
        <v>3312.15</v>
      </c>
      <c r="K1952" s="37">
        <v>3312.15</v>
      </c>
      <c r="L1952" s="37">
        <v>3312.15</v>
      </c>
      <c r="M1952" s="37">
        <v>3312.15</v>
      </c>
      <c r="N1952" s="37">
        <v>3312.15</v>
      </c>
      <c r="O1952" s="37">
        <v>3312.15</v>
      </c>
      <c r="P1952" s="37">
        <v>3312.15</v>
      </c>
      <c r="Q1952" s="37">
        <v>3312.15</v>
      </c>
      <c r="R1952" s="37">
        <v>3312.15</v>
      </c>
      <c r="S1952" s="37">
        <v>3312.15</v>
      </c>
    </row>
    <row r="1953" spans="2:19">
      <c r="B1953" s="6">
        <v>1972</v>
      </c>
      <c r="C1953" s="37">
        <v>41968.23</v>
      </c>
      <c r="D1953" s="37">
        <v>41968.23</v>
      </c>
      <c r="E1953" s="37">
        <v>41968.23</v>
      </c>
      <c r="F1953" s="37">
        <v>41968.23</v>
      </c>
      <c r="G1953" s="37">
        <v>41968.23</v>
      </c>
      <c r="H1953" s="37">
        <v>41968.23</v>
      </c>
      <c r="I1953" s="37">
        <v>41968.23</v>
      </c>
      <c r="J1953" s="37">
        <v>41968.23</v>
      </c>
      <c r="K1953" s="37">
        <v>41968.23</v>
      </c>
      <c r="L1953" s="37">
        <v>41968.23</v>
      </c>
      <c r="M1953" s="37">
        <v>41968.23</v>
      </c>
      <c r="N1953" s="37">
        <v>41968.23</v>
      </c>
      <c r="O1953" s="37">
        <v>41968.23</v>
      </c>
      <c r="P1953" s="37">
        <v>41968.23</v>
      </c>
      <c r="Q1953" s="37">
        <v>41968.23</v>
      </c>
      <c r="R1953" s="37">
        <v>41968.23</v>
      </c>
      <c r="S1953" s="37">
        <v>41968.23</v>
      </c>
    </row>
    <row r="1954" spans="2:19">
      <c r="B1954" s="6">
        <v>1971</v>
      </c>
      <c r="C1954" s="37">
        <v>5784.75</v>
      </c>
      <c r="D1954" s="37">
        <v>5784.75</v>
      </c>
      <c r="E1954" s="37">
        <v>5784.75</v>
      </c>
      <c r="F1954" s="37">
        <v>5784.75</v>
      </c>
      <c r="G1954" s="37">
        <v>5784.75</v>
      </c>
      <c r="H1954" s="37">
        <v>5784.75</v>
      </c>
      <c r="I1954" s="37">
        <v>5784.75</v>
      </c>
      <c r="J1954" s="37">
        <v>5784.75</v>
      </c>
      <c r="K1954" s="37">
        <v>5784.75</v>
      </c>
      <c r="L1954" s="37">
        <v>5784.75</v>
      </c>
      <c r="M1954" s="37">
        <v>5784.75</v>
      </c>
      <c r="N1954" s="37">
        <v>5784.75</v>
      </c>
      <c r="O1954" s="37">
        <v>5784.75</v>
      </c>
      <c r="P1954" s="37">
        <v>5784.75</v>
      </c>
      <c r="Q1954" s="37">
        <v>5784.75</v>
      </c>
      <c r="R1954" s="37">
        <v>5784.75</v>
      </c>
      <c r="S1954" s="37">
        <v>5784.75</v>
      </c>
    </row>
    <row r="1955" spans="2:19">
      <c r="B1955" s="6">
        <v>1970</v>
      </c>
      <c r="C1955" s="37">
        <v>31383.1</v>
      </c>
      <c r="D1955" s="37">
        <v>31383.1</v>
      </c>
      <c r="E1955" s="37">
        <v>31383.1</v>
      </c>
      <c r="F1955" s="37">
        <v>31383.1</v>
      </c>
      <c r="G1955" s="37">
        <v>31383.1</v>
      </c>
      <c r="H1955" s="37">
        <v>31383.1</v>
      </c>
      <c r="I1955" s="37">
        <v>31383.1</v>
      </c>
      <c r="J1955" s="37">
        <v>31383.1</v>
      </c>
      <c r="K1955" s="37">
        <v>31383.1</v>
      </c>
      <c r="L1955" s="37">
        <v>31383.1</v>
      </c>
      <c r="M1955" s="37">
        <v>31383.1</v>
      </c>
      <c r="N1955" s="37">
        <v>31383.1</v>
      </c>
      <c r="O1955" s="37">
        <v>31383.1</v>
      </c>
      <c r="P1955" s="37">
        <v>31383.1</v>
      </c>
      <c r="Q1955" s="37">
        <v>31383.1</v>
      </c>
      <c r="R1955" s="37">
        <v>31383.1</v>
      </c>
      <c r="S1955" s="37">
        <v>31383.1</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72528.800000000003</v>
      </c>
      <c r="D1957" s="37">
        <v>72528.800000000003</v>
      </c>
      <c r="E1957" s="37">
        <v>72528.800000000003</v>
      </c>
      <c r="F1957" s="37">
        <v>72528.800000000003</v>
      </c>
      <c r="G1957" s="37">
        <v>72528.800000000003</v>
      </c>
      <c r="H1957" s="37">
        <v>72528.800000000003</v>
      </c>
      <c r="I1957" s="37">
        <v>64658.02</v>
      </c>
      <c r="J1957" s="37">
        <v>64658.02</v>
      </c>
      <c r="K1957" s="37">
        <v>64658.02</v>
      </c>
      <c r="L1957" s="37">
        <v>64658.02</v>
      </c>
      <c r="M1957" s="37">
        <v>64658.02</v>
      </c>
      <c r="N1957" s="37">
        <v>64658.02</v>
      </c>
      <c r="O1957" s="37">
        <v>64658.02</v>
      </c>
      <c r="P1957" s="37">
        <v>64658.02</v>
      </c>
      <c r="Q1957" s="37">
        <v>64658.02</v>
      </c>
      <c r="R1957" s="37">
        <v>64658.02</v>
      </c>
      <c r="S1957" s="37">
        <v>64658.02</v>
      </c>
    </row>
    <row r="1958" spans="2:19">
      <c r="B1958" s="6">
        <v>1967</v>
      </c>
      <c r="C1958" s="37">
        <v>19402.52</v>
      </c>
      <c r="D1958" s="37">
        <v>19402.52</v>
      </c>
      <c r="E1958" s="37">
        <v>19402.52</v>
      </c>
      <c r="F1958" s="37">
        <v>19402.52</v>
      </c>
      <c r="G1958" s="37">
        <v>19402.52</v>
      </c>
      <c r="H1958" s="37">
        <v>19402.52</v>
      </c>
      <c r="I1958" s="37">
        <v>19402.52</v>
      </c>
      <c r="J1958" s="37">
        <v>19402.52</v>
      </c>
      <c r="K1958" s="37">
        <v>19402.52</v>
      </c>
      <c r="L1958" s="37">
        <v>19402.52</v>
      </c>
      <c r="M1958" s="37">
        <v>19402.52</v>
      </c>
      <c r="N1958" s="37">
        <v>19402.52</v>
      </c>
      <c r="O1958" s="37">
        <v>19402.52</v>
      </c>
      <c r="P1958" s="37">
        <v>19402.52</v>
      </c>
      <c r="Q1958" s="37">
        <v>19402.52</v>
      </c>
      <c r="R1958" s="37">
        <v>19402.52</v>
      </c>
      <c r="S1958" s="37">
        <v>19402.52</v>
      </c>
    </row>
    <row r="1959" spans="2:19">
      <c r="B1959" s="6">
        <v>1966</v>
      </c>
      <c r="C1959" s="37">
        <v>40249.519999999997</v>
      </c>
      <c r="D1959" s="37">
        <v>40249.519999999997</v>
      </c>
      <c r="E1959" s="37">
        <v>40249.519999999997</v>
      </c>
      <c r="F1959" s="37">
        <v>40249.519999999997</v>
      </c>
      <c r="G1959" s="37">
        <v>40249.519999999997</v>
      </c>
      <c r="H1959" s="37">
        <v>40249.519999999997</v>
      </c>
      <c r="I1959" s="37">
        <v>40249.519999999997</v>
      </c>
      <c r="J1959" s="37">
        <v>40249.519999999997</v>
      </c>
      <c r="K1959" s="37">
        <v>40249.519999999997</v>
      </c>
      <c r="L1959" s="37">
        <v>40249.519999999997</v>
      </c>
      <c r="M1959" s="37">
        <v>40249.519999999997</v>
      </c>
      <c r="N1959" s="37">
        <v>40249.519999999997</v>
      </c>
      <c r="O1959" s="37">
        <v>40249.519999999997</v>
      </c>
      <c r="P1959" s="37">
        <v>40249.519999999997</v>
      </c>
      <c r="Q1959" s="37">
        <v>40249.519999999997</v>
      </c>
      <c r="R1959" s="37">
        <v>40249.519999999997</v>
      </c>
      <c r="S1959" s="37">
        <v>40249.519999999997</v>
      </c>
    </row>
    <row r="1960" spans="2:19">
      <c r="B1960" s="6">
        <v>1965</v>
      </c>
      <c r="C1960" s="37">
        <v>18450.990000000002</v>
      </c>
      <c r="D1960" s="37">
        <v>18450.990000000002</v>
      </c>
      <c r="E1960" s="37">
        <v>18450.990000000002</v>
      </c>
      <c r="F1960" s="37">
        <v>18450.990000000002</v>
      </c>
      <c r="G1960" s="37">
        <v>18450.990000000002</v>
      </c>
      <c r="H1960" s="37">
        <v>18450.990000000002</v>
      </c>
      <c r="I1960" s="37">
        <v>18450.990000000002</v>
      </c>
      <c r="J1960" s="37">
        <v>18450.990000000002</v>
      </c>
      <c r="K1960" s="37">
        <v>18450.990000000002</v>
      </c>
      <c r="L1960" s="37">
        <v>18450.990000000002</v>
      </c>
      <c r="M1960" s="37">
        <v>18450.990000000002</v>
      </c>
      <c r="N1960" s="37">
        <v>18450.990000000002</v>
      </c>
      <c r="O1960" s="37">
        <v>18450.990000000002</v>
      </c>
      <c r="P1960" s="37">
        <v>18450.990000000002</v>
      </c>
      <c r="Q1960" s="37">
        <v>18450.990000000002</v>
      </c>
      <c r="R1960" s="37">
        <v>18450.990000000002</v>
      </c>
      <c r="S1960" s="37">
        <v>18450.990000000002</v>
      </c>
    </row>
    <row r="1961" spans="2:19">
      <c r="B1961" s="6">
        <v>1964</v>
      </c>
      <c r="C1961" s="37">
        <v>10388.94</v>
      </c>
      <c r="D1961" s="37">
        <v>10388.94</v>
      </c>
      <c r="E1961" s="37">
        <v>10388.94</v>
      </c>
      <c r="F1961" s="37">
        <v>10388.94</v>
      </c>
      <c r="G1961" s="37">
        <v>10388.94</v>
      </c>
      <c r="H1961" s="37">
        <v>10388.94</v>
      </c>
      <c r="I1961" s="37">
        <v>10388.94</v>
      </c>
      <c r="J1961" s="37">
        <v>10388.94</v>
      </c>
      <c r="K1961" s="37">
        <v>10388.94</v>
      </c>
      <c r="L1961" s="37">
        <v>10388.94</v>
      </c>
      <c r="M1961" s="37">
        <v>10388.94</v>
      </c>
      <c r="N1961" s="37">
        <v>10388.94</v>
      </c>
      <c r="O1961" s="37">
        <v>10388.94</v>
      </c>
      <c r="P1961" s="37">
        <v>10388.94</v>
      </c>
      <c r="Q1961" s="37">
        <v>10388.94</v>
      </c>
      <c r="R1961" s="37">
        <v>10388.94</v>
      </c>
      <c r="S1961" s="37">
        <v>10388.94</v>
      </c>
    </row>
    <row r="1962" spans="2:19">
      <c r="B1962" s="6">
        <v>1963</v>
      </c>
      <c r="C1962" s="37">
        <v>2024.21</v>
      </c>
      <c r="D1962" s="37">
        <v>2024.21</v>
      </c>
      <c r="E1962" s="37">
        <v>2024.21</v>
      </c>
      <c r="F1962" s="37">
        <v>2024.21</v>
      </c>
      <c r="G1962" s="37">
        <v>2024.21</v>
      </c>
      <c r="H1962" s="37">
        <v>2024.21</v>
      </c>
      <c r="I1962" s="37">
        <v>2024.21</v>
      </c>
      <c r="J1962" s="37">
        <v>2024.21</v>
      </c>
      <c r="K1962" s="37">
        <v>2024.21</v>
      </c>
      <c r="L1962" s="37">
        <v>2024.21</v>
      </c>
      <c r="M1962" s="37">
        <v>2024.21</v>
      </c>
      <c r="N1962" s="37">
        <v>2024.21</v>
      </c>
      <c r="O1962" s="37">
        <v>2024.21</v>
      </c>
      <c r="P1962" s="37">
        <v>2024.21</v>
      </c>
      <c r="Q1962" s="37">
        <v>2024.21</v>
      </c>
      <c r="R1962" s="37">
        <v>2024.21</v>
      </c>
      <c r="S1962" s="37">
        <v>2024.21</v>
      </c>
    </row>
    <row r="1963" spans="2:19">
      <c r="B1963" s="6">
        <v>1962</v>
      </c>
      <c r="C1963" s="37">
        <v>28121.23</v>
      </c>
      <c r="D1963" s="37">
        <v>28121.23</v>
      </c>
      <c r="E1963" s="37">
        <v>28121.23</v>
      </c>
      <c r="F1963" s="37">
        <v>28121.23</v>
      </c>
      <c r="G1963" s="37">
        <v>28121.23</v>
      </c>
      <c r="H1963" s="37">
        <v>28121.23</v>
      </c>
      <c r="I1963" s="37">
        <v>28121.23</v>
      </c>
      <c r="J1963" s="37">
        <v>28121.23</v>
      </c>
      <c r="K1963" s="37">
        <v>28121.23</v>
      </c>
      <c r="L1963" s="37">
        <v>28121.23</v>
      </c>
      <c r="M1963" s="37">
        <v>28121.23</v>
      </c>
      <c r="N1963" s="37">
        <v>28121.23</v>
      </c>
      <c r="O1963" s="37">
        <v>28121.23</v>
      </c>
      <c r="P1963" s="37">
        <v>28121.23</v>
      </c>
      <c r="Q1963" s="37">
        <v>28121.23</v>
      </c>
      <c r="R1963" s="37">
        <v>28121.23</v>
      </c>
      <c r="S1963" s="37">
        <v>28121.23</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row>
    <row r="1985" spans="1:21">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row>
    <row r="1986" spans="1:21">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row>
    <row r="1987" spans="1:21">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row>
    <row r="1988" spans="1:21">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row>
    <row r="1989" spans="1:21">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row>
    <row r="1990" spans="1:21">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row>
    <row r="1991" spans="1:21">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row>
    <row r="1992" spans="1:21">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row>
    <row r="1993" spans="1:21">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row>
    <row r="1994" spans="1:21">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row>
    <row r="1995" spans="1:21">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row>
    <row r="1996" spans="1:21">
      <c r="A1996" s="75" t="s">
        <v>124</v>
      </c>
      <c r="B1996" s="7" t="s">
        <v>10</v>
      </c>
      <c r="C1996" s="8">
        <f>SUM(C1919:C1995)</f>
        <v>5761479.0699999994</v>
      </c>
      <c r="D1996" s="8">
        <f>SUM(D1918:D1995)</f>
        <v>5840084.6099999994</v>
      </c>
      <c r="E1996" s="8">
        <f>SUM(E1917:E1995)</f>
        <v>6000466.2799999984</v>
      </c>
      <c r="F1996" s="8">
        <f>SUM(F1916:F1995)</f>
        <v>6168059.7799999993</v>
      </c>
      <c r="G1996" s="8">
        <f>SUM(G1915:G1995)</f>
        <v>6688938.6799999988</v>
      </c>
      <c r="H1996" s="8">
        <f>SUM(H1909:H1995)</f>
        <v>6864026.0299999993</v>
      </c>
      <c r="I1996" s="8">
        <f>SUM(I1909:I1995)</f>
        <v>6968771.629999999</v>
      </c>
      <c r="J1996" s="8">
        <f t="shared" ref="J1996" si="37">SUM(J1909:J1995)</f>
        <v>7100632.1499999985</v>
      </c>
      <c r="K1996" s="8">
        <f>SUM(K1909:K1995)</f>
        <v>7212058.709999999</v>
      </c>
      <c r="L1996" s="8">
        <f t="shared" ref="L1996" si="38">SUM(L1909:L1995)</f>
        <v>7518316.9299999988</v>
      </c>
      <c r="M1996" s="8">
        <f>SUM(M1909:M1995)</f>
        <v>7718586.8099999996</v>
      </c>
      <c r="N1996" s="11">
        <f>SUM(N1904:N1995)</f>
        <v>8035043.8799999999</v>
      </c>
      <c r="O1996" s="11">
        <f>SUM(O1904:O1995)</f>
        <v>8236532.1399999997</v>
      </c>
      <c r="P1996" s="11">
        <f>SUM(P1904:P1995)</f>
        <v>8510564.6400000006</v>
      </c>
      <c r="Q1996" s="11">
        <f>SUM(Q1904:Q1995)</f>
        <v>8812697.129999999</v>
      </c>
      <c r="R1996" s="11">
        <f>SUM(R1903:R1995)</f>
        <v>9091997.1199999992</v>
      </c>
      <c r="S1996" s="11">
        <f>SUM(S1903:S1995)</f>
        <v>9507804.2699999996</v>
      </c>
      <c r="U1996" s="126">
        <f>SUM(C1996:N1996)</f>
        <v>81876464.559999987</v>
      </c>
    </row>
    <row r="1997" spans="1:21">
      <c r="A1997" s="76"/>
      <c r="B1997" s="7"/>
      <c r="C1997" s="8"/>
      <c r="D1997" s="8"/>
      <c r="E1997" s="8"/>
      <c r="F1997" s="8"/>
      <c r="G1997" s="8"/>
      <c r="H1997" s="8"/>
      <c r="I1997" s="8"/>
      <c r="J1997" s="8"/>
      <c r="K1997" s="8"/>
      <c r="L1997" s="8"/>
      <c r="M1997" s="10"/>
    </row>
    <row r="1998" spans="1:21">
      <c r="A1998" s="83" t="s">
        <v>125</v>
      </c>
      <c r="B1998" s="82">
        <v>2022</v>
      </c>
      <c r="C1998" s="36"/>
      <c r="D1998" s="36"/>
      <c r="E1998" s="36"/>
      <c r="F1998" s="36"/>
      <c r="G1998" s="36"/>
      <c r="H1998" s="36"/>
      <c r="I1998" s="36"/>
      <c r="J1998" s="36"/>
      <c r="K1998" s="36"/>
      <c r="L1998" s="36"/>
      <c r="M1998" s="36"/>
      <c r="N1998" s="36"/>
      <c r="O1998" s="36"/>
      <c r="P1998" s="36"/>
      <c r="Q1998" s="36"/>
      <c r="R1998" s="74"/>
      <c r="S1998" s="37">
        <v>213192.63</v>
      </c>
    </row>
    <row r="1999" spans="1:21">
      <c r="A1999" s="38"/>
      <c r="B1999" s="6">
        <v>2021</v>
      </c>
      <c r="C1999" s="36"/>
      <c r="D1999" s="36"/>
      <c r="E1999" s="36"/>
      <c r="F1999" s="36"/>
      <c r="G1999" s="36"/>
      <c r="H1999" s="36"/>
      <c r="I1999" s="36"/>
      <c r="J1999" s="36"/>
      <c r="K1999" s="36"/>
      <c r="L1999" s="36"/>
      <c r="M1999" s="36"/>
      <c r="N1999" s="36"/>
      <c r="O1999" s="36"/>
      <c r="P1999" s="36"/>
      <c r="Q1999" s="36"/>
      <c r="R1999" s="37">
        <v>107413.18</v>
      </c>
      <c r="S1999" s="37">
        <v>107413.18</v>
      </c>
    </row>
    <row r="2000" spans="1:21">
      <c r="B2000" s="6">
        <v>2020</v>
      </c>
      <c r="C2000" s="36"/>
      <c r="D2000" s="36"/>
      <c r="E2000" s="36"/>
      <c r="F2000" s="36"/>
      <c r="G2000" s="36"/>
      <c r="H2000" s="36"/>
      <c r="I2000" s="36"/>
      <c r="J2000" s="36"/>
      <c r="K2000" s="36"/>
      <c r="L2000" s="36"/>
      <c r="M2000" s="36"/>
      <c r="N2000" s="36"/>
      <c r="O2000" s="36"/>
      <c r="P2000" s="36"/>
      <c r="Q2000" s="37">
        <v>133425.12</v>
      </c>
      <c r="R2000" s="37">
        <v>133425.12</v>
      </c>
      <c r="S2000" s="37">
        <v>133425.12</v>
      </c>
    </row>
    <row r="2001" spans="1:19">
      <c r="A2001" s="40"/>
      <c r="B2001" s="6">
        <v>2019</v>
      </c>
      <c r="C2001" s="36"/>
      <c r="D2001" s="36"/>
      <c r="E2001" s="36"/>
      <c r="F2001" s="36"/>
      <c r="G2001" s="36"/>
      <c r="H2001" s="36"/>
      <c r="I2001" s="36"/>
      <c r="J2001" s="36"/>
      <c r="K2001" s="36"/>
      <c r="L2001" s="36"/>
      <c r="M2001" s="36"/>
      <c r="N2001" s="36"/>
      <c r="O2001" s="36"/>
      <c r="P2001" s="37">
        <v>218069.43</v>
      </c>
      <c r="Q2001" s="37">
        <v>218069.43</v>
      </c>
      <c r="R2001" s="37">
        <v>218069.43</v>
      </c>
      <c r="S2001" s="37">
        <v>218069.43</v>
      </c>
    </row>
    <row r="2002" spans="1:19">
      <c r="A2002" s="40"/>
      <c r="B2002" s="6">
        <v>2018</v>
      </c>
      <c r="C2002" s="36"/>
      <c r="D2002" s="36"/>
      <c r="E2002" s="36"/>
      <c r="F2002" s="36"/>
      <c r="G2002" s="36"/>
      <c r="H2002" s="36"/>
      <c r="I2002" s="36"/>
      <c r="J2002" s="36"/>
      <c r="K2002" s="36"/>
      <c r="L2002" s="36"/>
      <c r="M2002" s="36"/>
      <c r="N2002" s="36"/>
      <c r="O2002" s="37">
        <v>238841.5</v>
      </c>
      <c r="P2002" s="37">
        <v>238841.5</v>
      </c>
      <c r="Q2002" s="37">
        <v>238841.5</v>
      </c>
      <c r="R2002" s="37">
        <v>238841.5</v>
      </c>
      <c r="S2002" s="37">
        <v>238841.5</v>
      </c>
    </row>
    <row r="2003" spans="1:19">
      <c r="A2003" s="40"/>
      <c r="B2003" s="6">
        <v>2017</v>
      </c>
      <c r="C2003" s="36"/>
      <c r="D2003" s="36"/>
      <c r="E2003" s="36"/>
      <c r="F2003" s="36"/>
      <c r="G2003" s="36"/>
      <c r="H2003" s="36"/>
      <c r="I2003" s="36"/>
      <c r="J2003" s="36"/>
      <c r="K2003" s="36"/>
      <c r="L2003" s="36"/>
      <c r="M2003" s="36"/>
      <c r="N2003" s="37">
        <v>286340.03000000003</v>
      </c>
      <c r="O2003" s="37">
        <v>286340.03000000003</v>
      </c>
      <c r="P2003" s="37">
        <v>286340.03000000003</v>
      </c>
      <c r="Q2003" s="37">
        <v>286340.03000000003</v>
      </c>
      <c r="R2003" s="37">
        <v>286340.03000000003</v>
      </c>
      <c r="S2003" s="37">
        <v>286340.03000000003</v>
      </c>
    </row>
    <row r="2004" spans="1:19">
      <c r="B2004" s="6">
        <v>2016</v>
      </c>
      <c r="C2004" s="36"/>
      <c r="D2004" s="36"/>
      <c r="E2004" s="36"/>
      <c r="F2004" s="36"/>
      <c r="G2004" s="36"/>
      <c r="H2004" s="36"/>
      <c r="I2004" s="36"/>
      <c r="J2004" s="36"/>
      <c r="K2004" s="36"/>
      <c r="L2004" s="36"/>
      <c r="M2004" s="37">
        <v>102165.58</v>
      </c>
      <c r="N2004" s="37">
        <v>102165.58</v>
      </c>
      <c r="O2004" s="37">
        <v>102165.58</v>
      </c>
      <c r="P2004" s="37">
        <v>102165.58</v>
      </c>
      <c r="Q2004" s="37">
        <v>102165.58</v>
      </c>
      <c r="R2004" s="37">
        <v>102165.58</v>
      </c>
      <c r="S2004" s="37">
        <v>102165.58</v>
      </c>
    </row>
    <row r="2005" spans="1:19">
      <c r="B2005" s="6">
        <v>2015</v>
      </c>
      <c r="C2005" s="36"/>
      <c r="D2005" s="36"/>
      <c r="E2005" s="36"/>
      <c r="F2005" s="36"/>
      <c r="G2005" s="36"/>
      <c r="H2005" s="36"/>
      <c r="I2005" s="36"/>
      <c r="J2005" s="36"/>
      <c r="K2005" s="36"/>
      <c r="L2005" s="37">
        <v>116644.27</v>
      </c>
      <c r="M2005" s="37">
        <v>116644.27</v>
      </c>
      <c r="N2005" s="37">
        <v>116644.27</v>
      </c>
      <c r="O2005" s="37">
        <v>116644.27</v>
      </c>
      <c r="P2005" s="37">
        <v>116644.27</v>
      </c>
      <c r="Q2005" s="37">
        <v>116644.27</v>
      </c>
      <c r="R2005" s="37">
        <v>116644.27</v>
      </c>
      <c r="S2005" s="37">
        <v>116644.27</v>
      </c>
    </row>
    <row r="2006" spans="1:19">
      <c r="B2006" s="6">
        <v>2014</v>
      </c>
      <c r="C2006" s="36"/>
      <c r="D2006" s="36"/>
      <c r="E2006" s="36"/>
      <c r="F2006" s="36"/>
      <c r="G2006" s="36"/>
      <c r="H2006" s="36"/>
      <c r="I2006" s="36"/>
      <c r="J2006" s="36"/>
      <c r="K2006" s="37">
        <v>118092.13</v>
      </c>
      <c r="L2006" s="37">
        <v>118092.13</v>
      </c>
      <c r="M2006" s="37">
        <v>118092.13</v>
      </c>
      <c r="N2006" s="37">
        <v>118092.13</v>
      </c>
      <c r="O2006" s="37">
        <v>118092.13</v>
      </c>
      <c r="P2006" s="37">
        <v>118092.13</v>
      </c>
      <c r="Q2006" s="37">
        <v>118092.13</v>
      </c>
      <c r="R2006" s="37">
        <v>118092.13</v>
      </c>
      <c r="S2006" s="37">
        <v>118092.13</v>
      </c>
    </row>
    <row r="2007" spans="1:19">
      <c r="B2007" s="6">
        <v>2013</v>
      </c>
      <c r="C2007" s="36"/>
      <c r="D2007" s="36"/>
      <c r="E2007" s="36"/>
      <c r="F2007" s="36"/>
      <c r="G2007" s="36"/>
      <c r="H2007" s="36"/>
      <c r="I2007" s="36"/>
      <c r="J2007" s="37">
        <v>126386.04</v>
      </c>
      <c r="K2007" s="37">
        <v>126386.04</v>
      </c>
      <c r="L2007" s="37">
        <v>126386.04</v>
      </c>
      <c r="M2007" s="37">
        <v>126386.04</v>
      </c>
      <c r="N2007" s="37">
        <v>126386.04</v>
      </c>
      <c r="O2007" s="37">
        <v>126386.04</v>
      </c>
      <c r="P2007" s="37">
        <v>126386.04</v>
      </c>
      <c r="Q2007" s="37">
        <v>126386.04</v>
      </c>
      <c r="R2007" s="37">
        <v>126386.04</v>
      </c>
      <c r="S2007" s="37">
        <v>126386.04</v>
      </c>
    </row>
    <row r="2008" spans="1:19">
      <c r="B2008" s="6">
        <v>2012</v>
      </c>
      <c r="C2008" s="36"/>
      <c r="D2008" s="36"/>
      <c r="E2008" s="36"/>
      <c r="F2008" s="36"/>
      <c r="G2008" s="36"/>
      <c r="H2008" s="36"/>
      <c r="I2008" s="37">
        <v>39570.89</v>
      </c>
      <c r="J2008" s="37">
        <v>39570.89</v>
      </c>
      <c r="K2008" s="37">
        <v>39570.89</v>
      </c>
      <c r="L2008" s="37">
        <v>39570.89</v>
      </c>
      <c r="M2008" s="37">
        <v>39570.89</v>
      </c>
      <c r="N2008" s="37">
        <v>39570.89</v>
      </c>
      <c r="O2008" s="37">
        <v>39570.89</v>
      </c>
      <c r="P2008" s="37">
        <v>39570.89</v>
      </c>
      <c r="Q2008" s="37">
        <v>39570.89</v>
      </c>
      <c r="R2008" s="37">
        <v>39570.89</v>
      </c>
      <c r="S2008" s="37">
        <v>39570.89</v>
      </c>
    </row>
    <row r="2009" spans="1:19">
      <c r="B2009" s="6">
        <v>2011</v>
      </c>
      <c r="C2009" s="36"/>
      <c r="D2009" s="36"/>
      <c r="E2009" s="36"/>
      <c r="F2009" s="36"/>
      <c r="G2009" s="36"/>
      <c r="H2009" s="37">
        <v>99812.73</v>
      </c>
      <c r="I2009" s="37">
        <v>99812.73</v>
      </c>
      <c r="J2009" s="37">
        <v>99812.73</v>
      </c>
      <c r="K2009" s="37">
        <v>99812.73</v>
      </c>
      <c r="L2009" s="37">
        <v>99812.73</v>
      </c>
      <c r="M2009" s="37">
        <v>99812.73</v>
      </c>
      <c r="N2009" s="37">
        <v>99812.73</v>
      </c>
      <c r="O2009" s="37">
        <v>99812.73</v>
      </c>
      <c r="P2009" s="37">
        <v>99812.73</v>
      </c>
      <c r="Q2009" s="37">
        <v>99812.73</v>
      </c>
      <c r="R2009" s="37">
        <v>99812.73</v>
      </c>
      <c r="S2009" s="37">
        <v>99812.73</v>
      </c>
    </row>
    <row r="2010" spans="1:19">
      <c r="B2010" s="6">
        <v>2010</v>
      </c>
      <c r="C2010" s="36"/>
      <c r="D2010" s="36"/>
      <c r="E2010" s="36"/>
      <c r="F2010" s="36"/>
      <c r="G2010" s="37">
        <v>171584.27</v>
      </c>
      <c r="H2010" s="37">
        <v>171584.27</v>
      </c>
      <c r="I2010" s="37">
        <v>171584.27</v>
      </c>
      <c r="J2010" s="37">
        <v>171584.27</v>
      </c>
      <c r="K2010" s="37">
        <v>171584.27</v>
      </c>
      <c r="L2010" s="37">
        <v>171584.27</v>
      </c>
      <c r="M2010" s="37">
        <v>171584.27</v>
      </c>
      <c r="N2010" s="37">
        <v>171584.27</v>
      </c>
      <c r="O2010" s="37">
        <v>171584.27</v>
      </c>
      <c r="P2010" s="37">
        <v>171584.27</v>
      </c>
      <c r="Q2010" s="37">
        <v>171584.27</v>
      </c>
      <c r="R2010" s="37">
        <v>171584.27</v>
      </c>
      <c r="S2010" s="37">
        <v>171584.27</v>
      </c>
    </row>
    <row r="2011" spans="1:19">
      <c r="B2011" s="6">
        <v>2009</v>
      </c>
      <c r="C2011" s="36"/>
      <c r="D2011" s="36"/>
      <c r="E2011" s="36"/>
      <c r="F2011" s="37">
        <v>134661.76999999999</v>
      </c>
      <c r="G2011" s="37">
        <v>134661.76999999999</v>
      </c>
      <c r="H2011" s="37">
        <v>134661.76999999999</v>
      </c>
      <c r="I2011" s="37">
        <v>134661.76999999999</v>
      </c>
      <c r="J2011" s="37">
        <v>134661.76999999999</v>
      </c>
      <c r="K2011" s="37">
        <v>134661.76999999999</v>
      </c>
      <c r="L2011" s="37">
        <v>134661.76999999999</v>
      </c>
      <c r="M2011" s="37">
        <v>134661.76999999999</v>
      </c>
      <c r="N2011" s="37">
        <v>134661.76999999999</v>
      </c>
      <c r="O2011" s="37">
        <v>134661.76999999999</v>
      </c>
      <c r="P2011" s="37">
        <v>134661.76999999999</v>
      </c>
      <c r="Q2011" s="37">
        <v>134661.76999999999</v>
      </c>
      <c r="R2011" s="37">
        <v>134661.76999999999</v>
      </c>
      <c r="S2011" s="37">
        <v>134661.76999999999</v>
      </c>
    </row>
    <row r="2012" spans="1:19">
      <c r="B2012" s="6">
        <v>2008</v>
      </c>
      <c r="C2012" s="36"/>
      <c r="D2012" s="36"/>
      <c r="E2012" s="37">
        <v>78813.3</v>
      </c>
      <c r="F2012" s="37">
        <v>78813.3</v>
      </c>
      <c r="G2012" s="37">
        <v>78813.3</v>
      </c>
      <c r="H2012" s="37">
        <v>78813.3</v>
      </c>
      <c r="I2012" s="37">
        <v>78813.3</v>
      </c>
      <c r="J2012" s="37">
        <v>78813.3</v>
      </c>
      <c r="K2012" s="37">
        <v>78813.3</v>
      </c>
      <c r="L2012" s="37">
        <v>78813.3</v>
      </c>
      <c r="M2012" s="37">
        <v>78813.3</v>
      </c>
      <c r="N2012" s="37">
        <v>78813.3</v>
      </c>
      <c r="O2012" s="37">
        <v>78813.3</v>
      </c>
      <c r="P2012" s="37">
        <v>78813.3</v>
      </c>
      <c r="Q2012" s="37">
        <v>78813.3</v>
      </c>
      <c r="R2012" s="37">
        <v>78813.3</v>
      </c>
      <c r="S2012" s="37">
        <v>78813.3</v>
      </c>
    </row>
    <row r="2013" spans="1:19">
      <c r="B2013" s="6">
        <v>2007</v>
      </c>
      <c r="C2013" s="36"/>
      <c r="D2013" s="37">
        <v>144965.66</v>
      </c>
      <c r="E2013" s="37">
        <v>144965.66</v>
      </c>
      <c r="F2013" s="37">
        <v>144965.66</v>
      </c>
      <c r="G2013" s="37">
        <v>144965.66</v>
      </c>
      <c r="H2013" s="37">
        <v>144965.66</v>
      </c>
      <c r="I2013" s="37">
        <v>144965.66</v>
      </c>
      <c r="J2013" s="37">
        <v>144965.66</v>
      </c>
      <c r="K2013" s="37">
        <v>144965.66</v>
      </c>
      <c r="L2013" s="37">
        <v>144965.66</v>
      </c>
      <c r="M2013" s="37">
        <v>144965.66</v>
      </c>
      <c r="N2013" s="37">
        <v>144965.66</v>
      </c>
      <c r="O2013" s="37">
        <v>144965.66</v>
      </c>
      <c r="P2013" s="37">
        <v>144965.66</v>
      </c>
      <c r="Q2013" s="37">
        <v>144965.66</v>
      </c>
      <c r="R2013" s="37">
        <v>144965.66</v>
      </c>
      <c r="S2013" s="37">
        <v>144965.66</v>
      </c>
    </row>
    <row r="2014" spans="1:19">
      <c r="B2014" s="6">
        <v>2006</v>
      </c>
      <c r="C2014" s="37">
        <v>67417.5</v>
      </c>
      <c r="D2014" s="37">
        <v>67417.5</v>
      </c>
      <c r="E2014" s="37">
        <v>67417.5</v>
      </c>
      <c r="F2014" s="37">
        <v>67417.5</v>
      </c>
      <c r="G2014" s="37">
        <v>67417.5</v>
      </c>
      <c r="H2014" s="37">
        <v>67417.5</v>
      </c>
      <c r="I2014" s="37">
        <v>67417.5</v>
      </c>
      <c r="J2014" s="37">
        <v>67417.5</v>
      </c>
      <c r="K2014" s="37">
        <v>67417.5</v>
      </c>
      <c r="L2014" s="37">
        <v>67417.5</v>
      </c>
      <c r="M2014" s="37">
        <v>67417.5</v>
      </c>
      <c r="N2014" s="37">
        <v>67417.5</v>
      </c>
      <c r="O2014" s="37">
        <v>67417.5</v>
      </c>
      <c r="P2014" s="37">
        <v>67417.5</v>
      </c>
      <c r="Q2014" s="37">
        <v>67417.5</v>
      </c>
      <c r="R2014" s="37">
        <v>67417.5</v>
      </c>
      <c r="S2014" s="37">
        <v>67417.5</v>
      </c>
    </row>
    <row r="2015" spans="1:19">
      <c r="B2015" s="6">
        <v>2005</v>
      </c>
      <c r="C2015" s="37">
        <v>93526.57</v>
      </c>
      <c r="D2015" s="37">
        <v>93526.57</v>
      </c>
      <c r="E2015" s="37">
        <v>93526.57</v>
      </c>
      <c r="F2015" s="37">
        <v>93526.57</v>
      </c>
      <c r="G2015" s="37">
        <v>93526.57</v>
      </c>
      <c r="H2015" s="37">
        <v>93526.57</v>
      </c>
      <c r="I2015" s="37">
        <v>93526.57</v>
      </c>
      <c r="J2015" s="37">
        <v>93526.57</v>
      </c>
      <c r="K2015" s="37">
        <v>93526.57</v>
      </c>
      <c r="L2015" s="37">
        <v>93526.57</v>
      </c>
      <c r="M2015" s="37">
        <v>93526.57</v>
      </c>
      <c r="N2015" s="37">
        <v>93526.57</v>
      </c>
      <c r="O2015" s="37">
        <v>93526.57</v>
      </c>
      <c r="P2015" s="37">
        <v>93526.57</v>
      </c>
      <c r="Q2015" s="37">
        <v>93526.57</v>
      </c>
      <c r="R2015" s="37">
        <v>93526.57</v>
      </c>
      <c r="S2015" s="37">
        <v>93526.57</v>
      </c>
    </row>
    <row r="2016" spans="1:19">
      <c r="B2016" s="6">
        <v>2004</v>
      </c>
      <c r="C2016" s="37">
        <v>123092.41</v>
      </c>
      <c r="D2016" s="37">
        <v>123092.41</v>
      </c>
      <c r="E2016" s="37">
        <v>123092.41</v>
      </c>
      <c r="F2016" s="37">
        <v>123092.41</v>
      </c>
      <c r="G2016" s="37">
        <v>123092.41</v>
      </c>
      <c r="H2016" s="37">
        <v>123092.41</v>
      </c>
      <c r="I2016" s="37">
        <v>123092.41</v>
      </c>
      <c r="J2016" s="37">
        <v>123092.41</v>
      </c>
      <c r="K2016" s="37">
        <v>123092.41</v>
      </c>
      <c r="L2016" s="37">
        <v>123092.41</v>
      </c>
      <c r="M2016" s="37">
        <v>123092.41</v>
      </c>
      <c r="N2016" s="37">
        <v>123092.41</v>
      </c>
      <c r="O2016" s="37">
        <v>123092.41</v>
      </c>
      <c r="P2016" s="37">
        <v>123092.41</v>
      </c>
      <c r="Q2016" s="37">
        <v>123092.41</v>
      </c>
      <c r="R2016" s="37">
        <v>123092.41</v>
      </c>
      <c r="S2016" s="37">
        <v>123092.41</v>
      </c>
    </row>
    <row r="2017" spans="2:19">
      <c r="B2017" s="6">
        <v>2003</v>
      </c>
      <c r="C2017" s="37">
        <v>106019.92</v>
      </c>
      <c r="D2017" s="37">
        <v>106019.92</v>
      </c>
      <c r="E2017" s="37">
        <v>106019.92</v>
      </c>
      <c r="F2017" s="37">
        <v>106019.92</v>
      </c>
      <c r="G2017" s="37">
        <v>106019.92</v>
      </c>
      <c r="H2017" s="37">
        <v>106019.92</v>
      </c>
      <c r="I2017" s="37">
        <v>106019.92</v>
      </c>
      <c r="J2017" s="37">
        <v>106019.92</v>
      </c>
      <c r="K2017" s="37">
        <v>106019.92</v>
      </c>
      <c r="L2017" s="37">
        <v>106019.92</v>
      </c>
      <c r="M2017" s="37">
        <v>106019.92</v>
      </c>
      <c r="N2017" s="37">
        <v>106019.92</v>
      </c>
      <c r="O2017" s="37">
        <v>106019.92</v>
      </c>
      <c r="P2017" s="37">
        <v>106019.92</v>
      </c>
      <c r="Q2017" s="37">
        <v>106019.92</v>
      </c>
      <c r="R2017" s="37">
        <v>106019.92</v>
      </c>
      <c r="S2017" s="37">
        <v>106019.92</v>
      </c>
    </row>
    <row r="2018" spans="2:19">
      <c r="B2018" s="6">
        <v>2002</v>
      </c>
      <c r="C2018" s="37">
        <v>90935.83</v>
      </c>
      <c r="D2018" s="37">
        <v>90935.83</v>
      </c>
      <c r="E2018" s="37">
        <v>90935.83</v>
      </c>
      <c r="F2018" s="37">
        <v>90935.83</v>
      </c>
      <c r="G2018" s="37">
        <v>90935.83</v>
      </c>
      <c r="H2018" s="37">
        <v>90935.83</v>
      </c>
      <c r="I2018" s="37">
        <v>90935.83</v>
      </c>
      <c r="J2018" s="37">
        <v>90935.83</v>
      </c>
      <c r="K2018" s="37">
        <v>90935.83</v>
      </c>
      <c r="L2018" s="37">
        <v>90935.83</v>
      </c>
      <c r="M2018" s="37">
        <v>90935.83</v>
      </c>
      <c r="N2018" s="37">
        <v>90935.83</v>
      </c>
      <c r="O2018" s="37">
        <v>90935.83</v>
      </c>
      <c r="P2018" s="37">
        <v>90935.83</v>
      </c>
      <c r="Q2018" s="37">
        <v>90935.83</v>
      </c>
      <c r="R2018" s="37">
        <v>90935.83</v>
      </c>
      <c r="S2018" s="37">
        <v>90935.83</v>
      </c>
    </row>
    <row r="2019" spans="2:19">
      <c r="B2019" s="6">
        <v>2001</v>
      </c>
      <c r="C2019" s="37">
        <v>75433.63</v>
      </c>
      <c r="D2019" s="37">
        <v>75433.63</v>
      </c>
      <c r="E2019" s="37">
        <v>75433.63</v>
      </c>
      <c r="F2019" s="37">
        <v>75433.63</v>
      </c>
      <c r="G2019" s="37">
        <v>75433.63</v>
      </c>
      <c r="H2019" s="37">
        <v>75433.63</v>
      </c>
      <c r="I2019" s="37">
        <v>75433.63</v>
      </c>
      <c r="J2019" s="37">
        <v>75433.63</v>
      </c>
      <c r="K2019" s="37">
        <v>75433.63</v>
      </c>
      <c r="L2019" s="37">
        <v>75433.63</v>
      </c>
      <c r="M2019" s="37">
        <v>75433.63</v>
      </c>
      <c r="N2019" s="37">
        <v>75433.63</v>
      </c>
      <c r="O2019" s="37">
        <v>75433.63</v>
      </c>
      <c r="P2019" s="37">
        <v>75433.63</v>
      </c>
      <c r="Q2019" s="37">
        <v>75433.63</v>
      </c>
      <c r="R2019" s="37">
        <v>75433.63</v>
      </c>
      <c r="S2019" s="37">
        <v>75433.63</v>
      </c>
    </row>
    <row r="2020" spans="2:19">
      <c r="B2020" s="6">
        <v>2000</v>
      </c>
      <c r="C2020" s="37">
        <v>68438.94</v>
      </c>
      <c r="D2020" s="37">
        <v>68438.94</v>
      </c>
      <c r="E2020" s="37">
        <v>68438.94</v>
      </c>
      <c r="F2020" s="37">
        <v>68438.94</v>
      </c>
      <c r="G2020" s="37">
        <v>68438.94</v>
      </c>
      <c r="H2020" s="37">
        <v>68438.94</v>
      </c>
      <c r="I2020" s="37">
        <v>68438.94</v>
      </c>
      <c r="J2020" s="37">
        <v>68438.94</v>
      </c>
      <c r="K2020" s="37">
        <v>68438.94</v>
      </c>
      <c r="L2020" s="37">
        <v>68438.94</v>
      </c>
      <c r="M2020" s="37">
        <v>68438.94</v>
      </c>
      <c r="N2020" s="37">
        <v>68438.94</v>
      </c>
      <c r="O2020" s="37">
        <v>68438.94</v>
      </c>
      <c r="P2020" s="37">
        <v>68438.94</v>
      </c>
      <c r="Q2020" s="37">
        <v>68438.94</v>
      </c>
      <c r="R2020" s="37">
        <v>68438.94</v>
      </c>
      <c r="S2020" s="37">
        <v>68438.94</v>
      </c>
    </row>
    <row r="2021" spans="2:19">
      <c r="B2021" s="6">
        <v>1999</v>
      </c>
      <c r="C2021" s="37">
        <v>168463.71</v>
      </c>
      <c r="D2021" s="37">
        <v>168463.71</v>
      </c>
      <c r="E2021" s="37">
        <v>168463.71</v>
      </c>
      <c r="F2021" s="37">
        <v>168463.71</v>
      </c>
      <c r="G2021" s="37">
        <v>168463.71</v>
      </c>
      <c r="H2021" s="37">
        <v>168463.71</v>
      </c>
      <c r="I2021" s="37">
        <v>168463.71</v>
      </c>
      <c r="J2021" s="37">
        <v>168463.71</v>
      </c>
      <c r="K2021" s="37">
        <v>168463.71</v>
      </c>
      <c r="L2021" s="37">
        <v>168463.71</v>
      </c>
      <c r="M2021" s="37">
        <v>168463.71</v>
      </c>
      <c r="N2021" s="37">
        <v>168463.71</v>
      </c>
      <c r="O2021" s="37">
        <v>168463.71</v>
      </c>
      <c r="P2021" s="37">
        <v>168463.71</v>
      </c>
      <c r="Q2021" s="37">
        <v>168463.71</v>
      </c>
      <c r="R2021" s="37">
        <v>168463.71</v>
      </c>
      <c r="S2021" s="37">
        <v>168463.71</v>
      </c>
    </row>
    <row r="2022" spans="2:19">
      <c r="B2022" s="6">
        <v>1998</v>
      </c>
      <c r="C2022" s="37">
        <v>109104</v>
      </c>
      <c r="D2022" s="37">
        <v>109104</v>
      </c>
      <c r="E2022" s="37">
        <v>109104</v>
      </c>
      <c r="F2022" s="37">
        <v>109104</v>
      </c>
      <c r="G2022" s="37">
        <v>109104</v>
      </c>
      <c r="H2022" s="37">
        <v>109104</v>
      </c>
      <c r="I2022" s="37">
        <v>109104</v>
      </c>
      <c r="J2022" s="37">
        <v>109104</v>
      </c>
      <c r="K2022" s="37">
        <v>109104</v>
      </c>
      <c r="L2022" s="37">
        <v>109104</v>
      </c>
      <c r="M2022" s="37">
        <v>109104</v>
      </c>
      <c r="N2022" s="37">
        <v>109104</v>
      </c>
      <c r="O2022" s="37">
        <v>109104</v>
      </c>
      <c r="P2022" s="37">
        <v>109104</v>
      </c>
      <c r="Q2022" s="37">
        <v>109104</v>
      </c>
      <c r="R2022" s="37">
        <v>109104</v>
      </c>
      <c r="S2022" s="37">
        <v>109104</v>
      </c>
    </row>
    <row r="2023" spans="2:19">
      <c r="B2023" s="6">
        <v>1997</v>
      </c>
      <c r="C2023" s="37">
        <v>104418.18</v>
      </c>
      <c r="D2023" s="37">
        <v>104418.18</v>
      </c>
      <c r="E2023" s="37">
        <v>104418.18</v>
      </c>
      <c r="F2023" s="37">
        <v>104418.18</v>
      </c>
      <c r="G2023" s="37">
        <v>104418.18</v>
      </c>
      <c r="H2023" s="37">
        <v>104418.18</v>
      </c>
      <c r="I2023" s="37">
        <v>104418.18</v>
      </c>
      <c r="J2023" s="37">
        <v>104418.18</v>
      </c>
      <c r="K2023" s="37">
        <v>104418.18</v>
      </c>
      <c r="L2023" s="37">
        <v>104418.18</v>
      </c>
      <c r="M2023" s="37">
        <v>104418.18</v>
      </c>
      <c r="N2023" s="37">
        <v>104418.18</v>
      </c>
      <c r="O2023" s="37">
        <v>104418.18</v>
      </c>
      <c r="P2023" s="37">
        <v>104418.18</v>
      </c>
      <c r="Q2023" s="37">
        <v>104418.18</v>
      </c>
      <c r="R2023" s="37">
        <v>104418.18</v>
      </c>
      <c r="S2023" s="37">
        <v>104418.18</v>
      </c>
    </row>
    <row r="2024" spans="2:19">
      <c r="B2024" s="6">
        <v>1996</v>
      </c>
      <c r="C2024" s="37">
        <v>127976.57</v>
      </c>
      <c r="D2024" s="37">
        <v>127976.57</v>
      </c>
      <c r="E2024" s="37">
        <v>127976.57</v>
      </c>
      <c r="F2024" s="37">
        <v>127976.57</v>
      </c>
      <c r="G2024" s="37">
        <v>127976.57</v>
      </c>
      <c r="H2024" s="37">
        <v>127976.57</v>
      </c>
      <c r="I2024" s="37">
        <v>127976.57</v>
      </c>
      <c r="J2024" s="37">
        <v>127976.57</v>
      </c>
      <c r="K2024" s="37">
        <v>127976.57</v>
      </c>
      <c r="L2024" s="37">
        <v>127976.57</v>
      </c>
      <c r="M2024" s="37">
        <v>127976.57</v>
      </c>
      <c r="N2024" s="37">
        <v>127976.57</v>
      </c>
      <c r="O2024" s="37">
        <v>127976.57</v>
      </c>
      <c r="P2024" s="37">
        <v>127976.57</v>
      </c>
      <c r="Q2024" s="37">
        <v>127976.57</v>
      </c>
      <c r="R2024" s="37">
        <v>127976.57</v>
      </c>
      <c r="S2024" s="37">
        <v>127976.57</v>
      </c>
    </row>
    <row r="2025" spans="2:19">
      <c r="B2025" s="6">
        <v>1995</v>
      </c>
      <c r="C2025" s="37">
        <v>210418.09</v>
      </c>
      <c r="D2025" s="37">
        <v>210418.09</v>
      </c>
      <c r="E2025" s="37">
        <v>210418.09</v>
      </c>
      <c r="F2025" s="37">
        <v>210418.09</v>
      </c>
      <c r="G2025" s="37">
        <v>210418.09</v>
      </c>
      <c r="H2025" s="37">
        <v>210418.09</v>
      </c>
      <c r="I2025" s="37">
        <v>210418.09</v>
      </c>
      <c r="J2025" s="37">
        <v>210418.09</v>
      </c>
      <c r="K2025" s="37">
        <v>210418.09</v>
      </c>
      <c r="L2025" s="37">
        <v>210418.09</v>
      </c>
      <c r="M2025" s="37">
        <v>210418.09</v>
      </c>
      <c r="N2025" s="37">
        <v>210418.09</v>
      </c>
      <c r="O2025" s="37">
        <v>210418.09</v>
      </c>
      <c r="P2025" s="37">
        <v>210418.09</v>
      </c>
      <c r="Q2025" s="37">
        <v>210418.09</v>
      </c>
      <c r="R2025" s="37">
        <v>210418.09</v>
      </c>
      <c r="S2025" s="37">
        <v>210418.09</v>
      </c>
    </row>
    <row r="2026" spans="2:19">
      <c r="B2026" s="6">
        <v>1994</v>
      </c>
      <c r="C2026" s="37">
        <v>163039.22</v>
      </c>
      <c r="D2026" s="37">
        <v>163039.22</v>
      </c>
      <c r="E2026" s="37">
        <v>163039.22</v>
      </c>
      <c r="F2026" s="37">
        <v>163039.22</v>
      </c>
      <c r="G2026" s="37">
        <v>163039.22</v>
      </c>
      <c r="H2026" s="37">
        <v>163039.22</v>
      </c>
      <c r="I2026" s="37">
        <v>163039.22</v>
      </c>
      <c r="J2026" s="37">
        <v>163039.22</v>
      </c>
      <c r="K2026" s="37">
        <v>163039.22</v>
      </c>
      <c r="L2026" s="37">
        <v>163039.22</v>
      </c>
      <c r="M2026" s="37">
        <v>163039.22</v>
      </c>
      <c r="N2026" s="37">
        <v>163039.22</v>
      </c>
      <c r="O2026" s="37">
        <v>163039.22</v>
      </c>
      <c r="P2026" s="37">
        <v>163039.22</v>
      </c>
      <c r="Q2026" s="37">
        <v>163039.22</v>
      </c>
      <c r="R2026" s="37">
        <v>163039.22</v>
      </c>
      <c r="S2026" s="37">
        <v>163039.22</v>
      </c>
    </row>
    <row r="2027" spans="2:19">
      <c r="B2027" s="6">
        <v>1993</v>
      </c>
      <c r="C2027" s="37">
        <v>175163.99</v>
      </c>
      <c r="D2027" s="37">
        <v>175163.99</v>
      </c>
      <c r="E2027" s="37">
        <v>175163.99</v>
      </c>
      <c r="F2027" s="37">
        <v>175163.99</v>
      </c>
      <c r="G2027" s="37">
        <v>175163.99</v>
      </c>
      <c r="H2027" s="37">
        <v>175163.99</v>
      </c>
      <c r="I2027" s="37">
        <v>175163.99</v>
      </c>
      <c r="J2027" s="37">
        <v>175163.99</v>
      </c>
      <c r="K2027" s="37">
        <v>175163.99</v>
      </c>
      <c r="L2027" s="37">
        <v>175163.99</v>
      </c>
      <c r="M2027" s="37">
        <v>175163.99</v>
      </c>
      <c r="N2027" s="37">
        <v>175163.99</v>
      </c>
      <c r="O2027" s="37">
        <v>175163.99</v>
      </c>
      <c r="P2027" s="37">
        <v>175163.99</v>
      </c>
      <c r="Q2027" s="37">
        <v>175163.99</v>
      </c>
      <c r="R2027" s="37">
        <v>175163.99</v>
      </c>
      <c r="S2027" s="37">
        <v>175163.99</v>
      </c>
    </row>
    <row r="2028" spans="2:19">
      <c r="B2028" s="6">
        <v>1992</v>
      </c>
      <c r="C2028" s="37">
        <v>228296.93</v>
      </c>
      <c r="D2028" s="37">
        <v>228296.93</v>
      </c>
      <c r="E2028" s="37">
        <v>228296.93</v>
      </c>
      <c r="F2028" s="37">
        <v>228296.93</v>
      </c>
      <c r="G2028" s="37">
        <v>228296.93</v>
      </c>
      <c r="H2028" s="37">
        <v>228296.93</v>
      </c>
      <c r="I2028" s="37">
        <v>228296.93</v>
      </c>
      <c r="J2028" s="37">
        <v>228296.93</v>
      </c>
      <c r="K2028" s="37">
        <v>228296.93</v>
      </c>
      <c r="L2028" s="37">
        <v>228296.93</v>
      </c>
      <c r="M2028" s="37">
        <v>228296.93</v>
      </c>
      <c r="N2028" s="37">
        <v>228296.93</v>
      </c>
      <c r="O2028" s="37">
        <v>228296.93</v>
      </c>
      <c r="P2028" s="37">
        <v>228296.93</v>
      </c>
      <c r="Q2028" s="37">
        <v>228296.93</v>
      </c>
      <c r="R2028" s="37">
        <v>228296.93</v>
      </c>
      <c r="S2028" s="37">
        <v>228296.93</v>
      </c>
    </row>
    <row r="2029" spans="2:19">
      <c r="B2029" s="6">
        <v>1991</v>
      </c>
      <c r="C2029" s="37">
        <v>136243.43</v>
      </c>
      <c r="D2029" s="37">
        <v>136243.43</v>
      </c>
      <c r="E2029" s="37">
        <v>136243.43</v>
      </c>
      <c r="F2029" s="37">
        <v>136243.43</v>
      </c>
      <c r="G2029" s="37">
        <v>136243.43</v>
      </c>
      <c r="H2029" s="37">
        <v>136243.43</v>
      </c>
      <c r="I2029" s="37">
        <v>136243.43</v>
      </c>
      <c r="J2029" s="37">
        <v>136243.43</v>
      </c>
      <c r="K2029" s="37">
        <v>136243.43</v>
      </c>
      <c r="L2029" s="37">
        <v>136243.43</v>
      </c>
      <c r="M2029" s="37">
        <v>136243.43</v>
      </c>
      <c r="N2029" s="37">
        <v>136243.43</v>
      </c>
      <c r="O2029" s="37">
        <v>136243.43</v>
      </c>
      <c r="P2029" s="37">
        <v>136243.43</v>
      </c>
      <c r="Q2029" s="37">
        <v>136243.43</v>
      </c>
      <c r="R2029" s="37">
        <v>136243.43</v>
      </c>
      <c r="S2029" s="37">
        <v>136243.43</v>
      </c>
    </row>
    <row r="2030" spans="2:19">
      <c r="B2030" s="6">
        <v>1990</v>
      </c>
      <c r="C2030" s="37">
        <v>264204.45</v>
      </c>
      <c r="D2030" s="37">
        <v>264204.45</v>
      </c>
      <c r="E2030" s="37">
        <v>264204.45</v>
      </c>
      <c r="F2030" s="37">
        <v>264204.45</v>
      </c>
      <c r="G2030" s="37">
        <v>264204.45</v>
      </c>
      <c r="H2030" s="37">
        <v>264204.45</v>
      </c>
      <c r="I2030" s="37">
        <v>264204.45</v>
      </c>
      <c r="J2030" s="37">
        <v>264204.45</v>
      </c>
      <c r="K2030" s="37">
        <v>264204.45</v>
      </c>
      <c r="L2030" s="37">
        <v>264204.45</v>
      </c>
      <c r="M2030" s="37">
        <v>264204.45</v>
      </c>
      <c r="N2030" s="37">
        <v>264204.45</v>
      </c>
      <c r="O2030" s="37">
        <v>264204.45</v>
      </c>
      <c r="P2030" s="37">
        <v>264204.45</v>
      </c>
      <c r="Q2030" s="37">
        <v>264204.45</v>
      </c>
      <c r="R2030" s="37">
        <v>264204.45</v>
      </c>
      <c r="S2030" s="37">
        <v>264204.45</v>
      </c>
    </row>
    <row r="2031" spans="2:19">
      <c r="B2031" s="6">
        <v>1989</v>
      </c>
      <c r="C2031" s="37">
        <v>60732.27</v>
      </c>
      <c r="D2031" s="37">
        <v>60732.27</v>
      </c>
      <c r="E2031" s="37">
        <v>60732.27</v>
      </c>
      <c r="F2031" s="37">
        <v>60732.27</v>
      </c>
      <c r="G2031" s="37">
        <v>60732.27</v>
      </c>
      <c r="H2031" s="37">
        <v>60732.27</v>
      </c>
      <c r="I2031" s="37">
        <v>60732.27</v>
      </c>
      <c r="J2031" s="37">
        <v>60732.27</v>
      </c>
      <c r="K2031" s="37">
        <v>60732.27</v>
      </c>
      <c r="L2031" s="37">
        <v>60732.27</v>
      </c>
      <c r="M2031" s="37">
        <v>60732.27</v>
      </c>
      <c r="N2031" s="37">
        <v>60732.27</v>
      </c>
      <c r="O2031" s="37">
        <v>60732.27</v>
      </c>
      <c r="P2031" s="37">
        <v>60732.27</v>
      </c>
      <c r="Q2031" s="37">
        <v>60732.27</v>
      </c>
      <c r="R2031" s="37">
        <v>60732.27</v>
      </c>
      <c r="S2031" s="37">
        <v>60732.27</v>
      </c>
    </row>
    <row r="2032" spans="2:19">
      <c r="B2032" s="6">
        <v>1988</v>
      </c>
      <c r="C2032" s="37">
        <v>46505.07</v>
      </c>
      <c r="D2032" s="37">
        <v>46505.07</v>
      </c>
      <c r="E2032" s="37">
        <v>46505.07</v>
      </c>
      <c r="F2032" s="37">
        <v>46505.07</v>
      </c>
      <c r="G2032" s="37">
        <v>46505.07</v>
      </c>
      <c r="H2032" s="37">
        <v>46505.07</v>
      </c>
      <c r="I2032" s="37">
        <v>46505.07</v>
      </c>
      <c r="J2032" s="37">
        <v>46505.07</v>
      </c>
      <c r="K2032" s="37">
        <v>46505.07</v>
      </c>
      <c r="L2032" s="37">
        <v>46505.07</v>
      </c>
      <c r="M2032" s="37">
        <v>46505.07</v>
      </c>
      <c r="N2032" s="37">
        <v>46505.07</v>
      </c>
      <c r="O2032" s="37">
        <v>46505.07</v>
      </c>
      <c r="P2032" s="37">
        <v>46505.07</v>
      </c>
      <c r="Q2032" s="37">
        <v>46505.07</v>
      </c>
      <c r="R2032" s="37">
        <v>46505.07</v>
      </c>
      <c r="S2032" s="37">
        <v>46505.07</v>
      </c>
    </row>
    <row r="2033" spans="2:19">
      <c r="B2033" s="6">
        <v>1987</v>
      </c>
      <c r="C2033" s="37">
        <v>39164.449999999997</v>
      </c>
      <c r="D2033" s="37">
        <v>39164.449999999997</v>
      </c>
      <c r="E2033" s="37">
        <v>39164.449999999997</v>
      </c>
      <c r="F2033" s="37">
        <v>39164.449999999997</v>
      </c>
      <c r="G2033" s="37">
        <v>39164.449999999997</v>
      </c>
      <c r="H2033" s="37">
        <v>39164.449999999997</v>
      </c>
      <c r="I2033" s="37">
        <v>39164.449999999997</v>
      </c>
      <c r="J2033" s="37">
        <v>39164.449999999997</v>
      </c>
      <c r="K2033" s="37">
        <v>39164.449999999997</v>
      </c>
      <c r="L2033" s="37">
        <v>39164.449999999997</v>
      </c>
      <c r="M2033" s="37">
        <v>39164.449999999997</v>
      </c>
      <c r="N2033" s="37">
        <v>39164.449999999997</v>
      </c>
      <c r="O2033" s="37">
        <v>39164.449999999997</v>
      </c>
      <c r="P2033" s="37">
        <v>39164.449999999997</v>
      </c>
      <c r="Q2033" s="37">
        <v>39164.449999999997</v>
      </c>
      <c r="R2033" s="37">
        <v>39164.449999999997</v>
      </c>
      <c r="S2033" s="37">
        <v>39164.449999999997</v>
      </c>
    </row>
    <row r="2034" spans="2:19">
      <c r="B2034" s="6">
        <v>1986</v>
      </c>
      <c r="C2034" s="37">
        <v>66054.820000000007</v>
      </c>
      <c r="D2034" s="37">
        <v>66054.820000000007</v>
      </c>
      <c r="E2034" s="37">
        <v>66054.820000000007</v>
      </c>
      <c r="F2034" s="37">
        <v>66054.820000000007</v>
      </c>
      <c r="G2034" s="37">
        <v>66054.820000000007</v>
      </c>
      <c r="H2034" s="37">
        <v>66054.820000000007</v>
      </c>
      <c r="I2034" s="37">
        <v>66054.820000000007</v>
      </c>
      <c r="J2034" s="37">
        <v>66054.820000000007</v>
      </c>
      <c r="K2034" s="37">
        <v>66054.820000000007</v>
      </c>
      <c r="L2034" s="37">
        <v>66054.820000000007</v>
      </c>
      <c r="M2034" s="37">
        <v>66054.820000000007</v>
      </c>
      <c r="N2034" s="37">
        <v>66054.820000000007</v>
      </c>
      <c r="O2034" s="37">
        <v>66054.820000000007</v>
      </c>
      <c r="P2034" s="37">
        <v>66054.820000000007</v>
      </c>
      <c r="Q2034" s="37">
        <v>66054.820000000007</v>
      </c>
      <c r="R2034" s="37">
        <v>66054.820000000007</v>
      </c>
      <c r="S2034" s="37">
        <v>66054.820000000007</v>
      </c>
    </row>
    <row r="2035" spans="2:19">
      <c r="B2035" s="6">
        <v>1985</v>
      </c>
      <c r="C2035" s="37">
        <v>81031.070000000007</v>
      </c>
      <c r="D2035" s="37">
        <v>81031.070000000007</v>
      </c>
      <c r="E2035" s="37">
        <v>81031.070000000007</v>
      </c>
      <c r="F2035" s="37">
        <v>81031.070000000007</v>
      </c>
      <c r="G2035" s="37">
        <v>81031.070000000007</v>
      </c>
      <c r="H2035" s="37">
        <v>81031.070000000007</v>
      </c>
      <c r="I2035" s="37">
        <v>81031.070000000007</v>
      </c>
      <c r="J2035" s="37">
        <v>81031.070000000007</v>
      </c>
      <c r="K2035" s="37">
        <v>81031.070000000007</v>
      </c>
      <c r="L2035" s="37">
        <v>81031.070000000007</v>
      </c>
      <c r="M2035" s="37">
        <v>81031.070000000007</v>
      </c>
      <c r="N2035" s="37">
        <v>81031.070000000007</v>
      </c>
      <c r="O2035" s="37">
        <v>81031.070000000007</v>
      </c>
      <c r="P2035" s="37">
        <v>81031.070000000007</v>
      </c>
      <c r="Q2035" s="37">
        <v>81031.070000000007</v>
      </c>
      <c r="R2035" s="37">
        <v>81031.070000000007</v>
      </c>
      <c r="S2035" s="37">
        <v>81031.070000000007</v>
      </c>
    </row>
    <row r="2036" spans="2:19">
      <c r="B2036" s="6">
        <v>1984</v>
      </c>
      <c r="C2036" s="37">
        <v>201082.4</v>
      </c>
      <c r="D2036" s="37">
        <v>201082.4</v>
      </c>
      <c r="E2036" s="37">
        <v>201082.4</v>
      </c>
      <c r="F2036" s="37">
        <v>201082.4</v>
      </c>
      <c r="G2036" s="37">
        <v>201082.4</v>
      </c>
      <c r="H2036" s="37">
        <v>201082.4</v>
      </c>
      <c r="I2036" s="37">
        <v>201082.4</v>
      </c>
      <c r="J2036" s="37">
        <v>201082.4</v>
      </c>
      <c r="K2036" s="37">
        <v>201082.4</v>
      </c>
      <c r="L2036" s="37">
        <v>201082.4</v>
      </c>
      <c r="M2036" s="37">
        <v>201082.4</v>
      </c>
      <c r="N2036" s="37">
        <v>201082.4</v>
      </c>
      <c r="O2036" s="37">
        <v>201082.4</v>
      </c>
      <c r="P2036" s="37">
        <v>201082.4</v>
      </c>
      <c r="Q2036" s="37">
        <v>201082.4</v>
      </c>
      <c r="R2036" s="37">
        <v>201082.4</v>
      </c>
      <c r="S2036" s="37">
        <v>201082.4</v>
      </c>
    </row>
    <row r="2037" spans="2:19">
      <c r="B2037" s="6">
        <v>1983</v>
      </c>
      <c r="C2037" s="37">
        <v>113681.66</v>
      </c>
      <c r="D2037" s="37">
        <v>113681.66</v>
      </c>
      <c r="E2037" s="37">
        <v>113681.66</v>
      </c>
      <c r="F2037" s="37">
        <v>113681.66</v>
      </c>
      <c r="G2037" s="37">
        <v>113681.66</v>
      </c>
      <c r="H2037" s="37">
        <v>113681.66</v>
      </c>
      <c r="I2037" s="37">
        <v>113681.66</v>
      </c>
      <c r="J2037" s="37">
        <v>113681.66</v>
      </c>
      <c r="K2037" s="37">
        <v>113681.66</v>
      </c>
      <c r="L2037" s="37">
        <v>113681.66</v>
      </c>
      <c r="M2037" s="37">
        <v>113681.66</v>
      </c>
      <c r="N2037" s="37">
        <v>113681.66</v>
      </c>
      <c r="O2037" s="37">
        <v>113681.66</v>
      </c>
      <c r="P2037" s="37">
        <v>113681.66</v>
      </c>
      <c r="Q2037" s="37">
        <v>113681.66</v>
      </c>
      <c r="R2037" s="37">
        <v>113681.66</v>
      </c>
      <c r="S2037" s="37">
        <v>113681.66</v>
      </c>
    </row>
    <row r="2038" spans="2:19">
      <c r="B2038" s="6">
        <v>1982</v>
      </c>
      <c r="C2038" s="37">
        <v>153696.38</v>
      </c>
      <c r="D2038" s="37">
        <v>153696.38</v>
      </c>
      <c r="E2038" s="37">
        <v>153696.38</v>
      </c>
      <c r="F2038" s="37">
        <v>153696.38</v>
      </c>
      <c r="G2038" s="37">
        <v>153696.38</v>
      </c>
      <c r="H2038" s="37">
        <v>153696.38</v>
      </c>
      <c r="I2038" s="37">
        <v>153696.38</v>
      </c>
      <c r="J2038" s="37">
        <v>153696.38</v>
      </c>
      <c r="K2038" s="37">
        <v>153696.38</v>
      </c>
      <c r="L2038" s="37">
        <v>153696.38</v>
      </c>
      <c r="M2038" s="37">
        <v>153696.38</v>
      </c>
      <c r="N2038" s="37">
        <v>153696.38</v>
      </c>
      <c r="O2038" s="37">
        <v>153696.38</v>
      </c>
      <c r="P2038" s="37">
        <v>153696.38</v>
      </c>
      <c r="Q2038" s="37">
        <v>153696.38</v>
      </c>
      <c r="R2038" s="37">
        <v>153696.38</v>
      </c>
      <c r="S2038" s="37">
        <v>153696.38</v>
      </c>
    </row>
    <row r="2039" spans="2:19">
      <c r="B2039" s="6">
        <v>1981</v>
      </c>
      <c r="C2039" s="37">
        <v>79530.429999999993</v>
      </c>
      <c r="D2039" s="37">
        <v>79530.429999999993</v>
      </c>
      <c r="E2039" s="37">
        <v>79530.429999999993</v>
      </c>
      <c r="F2039" s="37">
        <v>79530.429999999993</v>
      </c>
      <c r="G2039" s="37">
        <v>79530.429999999993</v>
      </c>
      <c r="H2039" s="37">
        <v>79530.429999999993</v>
      </c>
      <c r="I2039" s="37">
        <v>79530.429999999993</v>
      </c>
      <c r="J2039" s="37">
        <v>79530.429999999993</v>
      </c>
      <c r="K2039" s="37">
        <v>79530.429999999993</v>
      </c>
      <c r="L2039" s="37">
        <v>79530.429999999993</v>
      </c>
      <c r="M2039" s="37">
        <v>79530.429999999993</v>
      </c>
      <c r="N2039" s="37">
        <v>79530.429999999993</v>
      </c>
      <c r="O2039" s="37">
        <v>79530.429999999993</v>
      </c>
      <c r="P2039" s="37">
        <v>79530.429999999993</v>
      </c>
      <c r="Q2039" s="37">
        <v>79530.429999999993</v>
      </c>
      <c r="R2039" s="37">
        <v>79530.429999999993</v>
      </c>
      <c r="S2039" s="37">
        <v>79530.429999999993</v>
      </c>
    </row>
    <row r="2040" spans="2:19">
      <c r="B2040" s="6">
        <v>1980</v>
      </c>
      <c r="C2040" s="37">
        <v>231702.65</v>
      </c>
      <c r="D2040" s="37">
        <v>231702.65</v>
      </c>
      <c r="E2040" s="37">
        <v>231702.65</v>
      </c>
      <c r="F2040" s="37">
        <v>231702.65</v>
      </c>
      <c r="G2040" s="37">
        <v>231702.65</v>
      </c>
      <c r="H2040" s="37">
        <v>231702.65</v>
      </c>
      <c r="I2040" s="37">
        <v>231702.65</v>
      </c>
      <c r="J2040" s="37">
        <v>231702.65</v>
      </c>
      <c r="K2040" s="37">
        <v>231702.65</v>
      </c>
      <c r="L2040" s="37">
        <v>231702.65</v>
      </c>
      <c r="M2040" s="37">
        <v>231702.65</v>
      </c>
      <c r="N2040" s="37">
        <v>231702.65</v>
      </c>
      <c r="O2040" s="37">
        <v>231702.65</v>
      </c>
      <c r="P2040" s="37">
        <v>231702.65</v>
      </c>
      <c r="Q2040" s="37">
        <v>231702.65</v>
      </c>
      <c r="R2040" s="37">
        <v>231702.65</v>
      </c>
      <c r="S2040" s="37">
        <v>231702.65</v>
      </c>
    </row>
    <row r="2041" spans="2:19">
      <c r="B2041" s="6">
        <v>1979</v>
      </c>
      <c r="C2041" s="37">
        <v>192361.81</v>
      </c>
      <c r="D2041" s="37">
        <v>192361.81</v>
      </c>
      <c r="E2041" s="37">
        <v>192361.81</v>
      </c>
      <c r="F2041" s="37">
        <v>192361.81</v>
      </c>
      <c r="G2041" s="37">
        <v>192361.81</v>
      </c>
      <c r="H2041" s="37">
        <v>192361.81</v>
      </c>
      <c r="I2041" s="37">
        <v>192361.81</v>
      </c>
      <c r="J2041" s="37">
        <v>192361.81</v>
      </c>
      <c r="K2041" s="37">
        <v>192361.81</v>
      </c>
      <c r="L2041" s="37">
        <v>192361.81</v>
      </c>
      <c r="M2041" s="37">
        <v>192361.81</v>
      </c>
      <c r="N2041" s="37">
        <v>192361.81</v>
      </c>
      <c r="O2041" s="37">
        <v>192361.81</v>
      </c>
      <c r="P2041" s="37">
        <v>192361.81</v>
      </c>
      <c r="Q2041" s="37">
        <v>192361.81</v>
      </c>
      <c r="R2041" s="37">
        <v>192361.81</v>
      </c>
      <c r="S2041" s="37">
        <v>192361.81</v>
      </c>
    </row>
    <row r="2042" spans="2:19">
      <c r="B2042" s="6">
        <v>1978</v>
      </c>
      <c r="C2042" s="37">
        <v>226157.69</v>
      </c>
      <c r="D2042" s="37">
        <v>226157.69</v>
      </c>
      <c r="E2042" s="37">
        <v>226157.69</v>
      </c>
      <c r="F2042" s="37">
        <v>226157.69</v>
      </c>
      <c r="G2042" s="37">
        <v>226157.69</v>
      </c>
      <c r="H2042" s="37">
        <v>226157.69</v>
      </c>
      <c r="I2042" s="37">
        <v>226157.69</v>
      </c>
      <c r="J2042" s="37">
        <v>226157.69</v>
      </c>
      <c r="K2042" s="37">
        <v>226157.69</v>
      </c>
      <c r="L2042" s="37">
        <v>226157.69</v>
      </c>
      <c r="M2042" s="37">
        <v>226157.69</v>
      </c>
      <c r="N2042" s="37">
        <v>226157.69</v>
      </c>
      <c r="O2042" s="37">
        <v>226157.69</v>
      </c>
      <c r="P2042" s="37">
        <v>226157.69</v>
      </c>
      <c r="Q2042" s="37">
        <v>226157.69</v>
      </c>
      <c r="R2042" s="37">
        <v>226157.69</v>
      </c>
      <c r="S2042" s="37">
        <v>226157.69</v>
      </c>
    </row>
    <row r="2043" spans="2:19">
      <c r="B2043" s="6">
        <v>1977</v>
      </c>
      <c r="C2043" s="37">
        <v>348567.1</v>
      </c>
      <c r="D2043" s="37">
        <v>348567.1</v>
      </c>
      <c r="E2043" s="37">
        <v>348567.1</v>
      </c>
      <c r="F2043" s="37">
        <v>348567.1</v>
      </c>
      <c r="G2043" s="37">
        <v>348567.1</v>
      </c>
      <c r="H2043" s="37">
        <v>348567.1</v>
      </c>
      <c r="I2043" s="37">
        <v>348567.1</v>
      </c>
      <c r="J2043" s="37">
        <v>348567.1</v>
      </c>
      <c r="K2043" s="37">
        <v>348567.1</v>
      </c>
      <c r="L2043" s="37">
        <v>348567.1</v>
      </c>
      <c r="M2043" s="37">
        <v>348567.1</v>
      </c>
      <c r="N2043" s="37">
        <v>348567.1</v>
      </c>
      <c r="O2043" s="37">
        <v>348567.1</v>
      </c>
      <c r="P2043" s="37">
        <v>348567.1</v>
      </c>
      <c r="Q2043" s="37">
        <v>348567.1</v>
      </c>
      <c r="R2043" s="37">
        <v>348567.1</v>
      </c>
      <c r="S2043" s="37">
        <v>348567.1</v>
      </c>
    </row>
    <row r="2044" spans="2:19">
      <c r="B2044" s="6">
        <v>1976</v>
      </c>
      <c r="C2044" s="37">
        <v>555437.84</v>
      </c>
      <c r="D2044" s="37">
        <v>555437.84</v>
      </c>
      <c r="E2044" s="37">
        <v>555437.84</v>
      </c>
      <c r="F2044" s="37">
        <v>555437.84</v>
      </c>
      <c r="G2044" s="37">
        <v>555437.84</v>
      </c>
      <c r="H2044" s="37">
        <v>555437.84</v>
      </c>
      <c r="I2044" s="37">
        <v>555437.84</v>
      </c>
      <c r="J2044" s="37">
        <v>555437.84</v>
      </c>
      <c r="K2044" s="37">
        <v>555437.84</v>
      </c>
      <c r="L2044" s="37">
        <v>555437.84</v>
      </c>
      <c r="M2044" s="37">
        <v>555437.84</v>
      </c>
      <c r="N2044" s="37">
        <v>555437.84</v>
      </c>
      <c r="O2044" s="37">
        <v>555437.84</v>
      </c>
      <c r="P2044" s="37">
        <v>555437.84</v>
      </c>
      <c r="Q2044" s="37">
        <v>555437.84</v>
      </c>
      <c r="R2044" s="37">
        <v>555437.84</v>
      </c>
      <c r="S2044" s="37">
        <v>555437.84</v>
      </c>
    </row>
    <row r="2045" spans="2:19">
      <c r="B2045" s="6">
        <v>1975</v>
      </c>
      <c r="C2045" s="37">
        <v>279605.59000000003</v>
      </c>
      <c r="D2045" s="37">
        <v>279605.59000000003</v>
      </c>
      <c r="E2045" s="37">
        <v>279605.59000000003</v>
      </c>
      <c r="F2045" s="37">
        <v>279605.59000000003</v>
      </c>
      <c r="G2045" s="37">
        <v>279605.59000000003</v>
      </c>
      <c r="H2045" s="37">
        <v>279605.59000000003</v>
      </c>
      <c r="I2045" s="37">
        <v>279605.59000000003</v>
      </c>
      <c r="J2045" s="37">
        <v>279605.59000000003</v>
      </c>
      <c r="K2045" s="37">
        <v>279605.59000000003</v>
      </c>
      <c r="L2045" s="37">
        <v>279605.59000000003</v>
      </c>
      <c r="M2045" s="37">
        <v>279605.59000000003</v>
      </c>
      <c r="N2045" s="37">
        <v>279605.59000000003</v>
      </c>
      <c r="O2045" s="37">
        <v>279605.59000000003</v>
      </c>
      <c r="P2045" s="37">
        <v>279605.59000000003</v>
      </c>
      <c r="Q2045" s="37">
        <v>279605.59000000003</v>
      </c>
      <c r="R2045" s="37">
        <v>279605.59000000003</v>
      </c>
      <c r="S2045" s="37">
        <v>279605.59000000003</v>
      </c>
    </row>
    <row r="2046" spans="2:19">
      <c r="B2046" s="6">
        <v>1974</v>
      </c>
      <c r="C2046" s="37">
        <v>2100659.06</v>
      </c>
      <c r="D2046" s="37">
        <v>2100659.06</v>
      </c>
      <c r="E2046" s="37">
        <v>2100659.06</v>
      </c>
      <c r="F2046" s="37">
        <v>2100659.06</v>
      </c>
      <c r="G2046" s="37">
        <v>2100659.06</v>
      </c>
      <c r="H2046" s="37">
        <v>2100659.06</v>
      </c>
      <c r="I2046" s="37">
        <v>2100659.06</v>
      </c>
      <c r="J2046" s="37">
        <v>2100659.06</v>
      </c>
      <c r="K2046" s="37">
        <v>2100659.06</v>
      </c>
      <c r="L2046" s="37">
        <v>2100659.06</v>
      </c>
      <c r="M2046" s="37">
        <v>2100659.06</v>
      </c>
      <c r="N2046" s="37">
        <v>2100659.06</v>
      </c>
      <c r="O2046" s="37">
        <v>2100659.06</v>
      </c>
      <c r="P2046" s="37">
        <v>2100659.06</v>
      </c>
      <c r="Q2046" s="37">
        <v>2100659.06</v>
      </c>
      <c r="R2046" s="37">
        <v>2100659.06</v>
      </c>
      <c r="S2046" s="37">
        <v>2100659.06</v>
      </c>
    </row>
    <row r="2047" spans="2:19">
      <c r="B2047" s="6">
        <v>1973</v>
      </c>
      <c r="C2047" s="37">
        <v>90148.08</v>
      </c>
      <c r="D2047" s="37">
        <v>90148.08</v>
      </c>
      <c r="E2047" s="37">
        <v>90148.08</v>
      </c>
      <c r="F2047" s="37">
        <v>90148.08</v>
      </c>
      <c r="G2047" s="37">
        <v>90148.08</v>
      </c>
      <c r="H2047" s="37">
        <v>90148.08</v>
      </c>
      <c r="I2047" s="37">
        <v>90148.08</v>
      </c>
      <c r="J2047" s="37">
        <v>90148.08</v>
      </c>
      <c r="K2047" s="37">
        <v>90148.08</v>
      </c>
      <c r="L2047" s="37">
        <v>90148.08</v>
      </c>
      <c r="M2047" s="37">
        <v>90148.08</v>
      </c>
      <c r="N2047" s="37">
        <v>90148.08</v>
      </c>
      <c r="O2047" s="37">
        <v>90148.08</v>
      </c>
      <c r="P2047" s="37">
        <v>90148.08</v>
      </c>
      <c r="Q2047" s="37">
        <v>90148.08</v>
      </c>
      <c r="R2047" s="37">
        <v>90148.08</v>
      </c>
      <c r="S2047" s="37">
        <v>90148.08</v>
      </c>
    </row>
    <row r="2048" spans="2:19">
      <c r="B2048" s="6">
        <v>1972</v>
      </c>
      <c r="C2048" s="37">
        <v>412003.96</v>
      </c>
      <c r="D2048" s="37">
        <v>412003.96</v>
      </c>
      <c r="E2048" s="37">
        <v>412003.96</v>
      </c>
      <c r="F2048" s="37">
        <v>412003.96</v>
      </c>
      <c r="G2048" s="37">
        <v>412003.96</v>
      </c>
      <c r="H2048" s="37">
        <v>412003.96</v>
      </c>
      <c r="I2048" s="37">
        <v>412003.96</v>
      </c>
      <c r="J2048" s="37">
        <v>412003.96</v>
      </c>
      <c r="K2048" s="37">
        <v>412003.96</v>
      </c>
      <c r="L2048" s="37">
        <v>412003.96</v>
      </c>
      <c r="M2048" s="37">
        <v>412003.96</v>
      </c>
      <c r="N2048" s="37">
        <v>412003.96</v>
      </c>
      <c r="O2048" s="37">
        <v>412003.96</v>
      </c>
      <c r="P2048" s="37">
        <v>412003.96</v>
      </c>
      <c r="Q2048" s="37">
        <v>412003.96</v>
      </c>
      <c r="R2048" s="37">
        <v>412003.96</v>
      </c>
      <c r="S2048" s="37">
        <v>412003.96</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row>
    <row r="2081" spans="1:21">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row>
    <row r="2082" spans="1:21">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row>
    <row r="2083" spans="1:21">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row>
    <row r="2084" spans="1:21">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row>
    <row r="2085" spans="1:21">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row>
    <row r="2086" spans="1:21">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row>
    <row r="2087" spans="1:21">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row>
    <row r="2088" spans="1:21">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row>
    <row r="2089" spans="1:21">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row>
    <row r="2090" spans="1:21">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row>
    <row r="2091" spans="1:21">
      <c r="A2091" s="75" t="s">
        <v>125</v>
      </c>
      <c r="B2091" s="7" t="s">
        <v>10</v>
      </c>
      <c r="C2091" s="8">
        <f>SUM(C2014:C2090)</f>
        <v>7590315.7000000002</v>
      </c>
      <c r="D2091" s="8">
        <f>SUM(D2013:D2090)</f>
        <v>7735281.3600000003</v>
      </c>
      <c r="E2091" s="8">
        <f>SUM(E2012:E2090)</f>
        <v>7814094.6599999992</v>
      </c>
      <c r="F2091" s="8">
        <f>SUM(F2011:F2090)</f>
        <v>7948756.4300000006</v>
      </c>
      <c r="G2091" s="8">
        <f>SUM(G2010:G2090)</f>
        <v>8120340.7000000002</v>
      </c>
      <c r="H2091" s="8">
        <f>SUM(H2004:H2090)</f>
        <v>8220153.4300000006</v>
      </c>
      <c r="I2091" s="8">
        <f>SUM(I2004:I2090)</f>
        <v>8259724.3200000012</v>
      </c>
      <c r="J2091" s="8">
        <f t="shared" ref="J2091" si="39">SUM(J2004:J2090)</f>
        <v>8386110.3600000003</v>
      </c>
      <c r="K2091" s="8">
        <f>SUM(K2004:K2090)</f>
        <v>8504202.4900000002</v>
      </c>
      <c r="L2091" s="8">
        <f t="shared" ref="L2091" si="40">SUM(L2004:L2090)</f>
        <v>8620846.7600000016</v>
      </c>
      <c r="M2091" s="8">
        <f>SUM(M2004:M2090)</f>
        <v>8723012.3400000017</v>
      </c>
      <c r="N2091" s="11">
        <f>SUM(N1999:N2090)</f>
        <v>9009352.370000001</v>
      </c>
      <c r="O2091" s="11">
        <f>SUM(O1999:O2090)</f>
        <v>9248193.870000001</v>
      </c>
      <c r="P2091" s="11">
        <f>SUM(P1999:P2090)</f>
        <v>9466263.3000000026</v>
      </c>
      <c r="Q2091" s="11">
        <f>SUM(Q1999:Q2090)</f>
        <v>9599688.4200000018</v>
      </c>
      <c r="R2091" s="11">
        <f>SUM(R1998:R2090)</f>
        <v>9707101.6000000015</v>
      </c>
      <c r="S2091" s="11">
        <f>SUM(S1998:S2090)</f>
        <v>9920294.2300000004</v>
      </c>
      <c r="U2091" s="126">
        <f>SUM(C2091:N2091)</f>
        <v>98932190.920000017</v>
      </c>
    </row>
    <row r="2092" spans="1:21">
      <c r="A2092" s="76"/>
      <c r="B2092" s="7"/>
      <c r="C2092" s="8"/>
      <c r="D2092" s="8"/>
      <c r="E2092" s="8"/>
      <c r="F2092" s="8"/>
      <c r="G2092" s="8"/>
      <c r="H2092" s="8"/>
      <c r="I2092" s="8"/>
      <c r="J2092" s="8"/>
      <c r="K2092" s="8"/>
      <c r="L2092" s="8"/>
      <c r="M2092" s="10"/>
    </row>
    <row r="2093" spans="1:21"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21">
      <c r="A2094" s="38"/>
      <c r="B2094" s="6">
        <v>2021</v>
      </c>
      <c r="C2094" s="36"/>
      <c r="D2094" s="36"/>
      <c r="E2094" s="36"/>
      <c r="F2094" s="36"/>
      <c r="G2094" s="36"/>
      <c r="H2094" s="36"/>
      <c r="I2094" s="36"/>
      <c r="J2094" s="36"/>
      <c r="K2094" s="36"/>
      <c r="L2094" s="36"/>
      <c r="M2094" s="36"/>
      <c r="N2094" s="36"/>
      <c r="O2094" s="36"/>
      <c r="P2094" s="36"/>
      <c r="Q2094" s="36"/>
      <c r="R2094" s="37">
        <v>0</v>
      </c>
      <c r="S2094" s="37"/>
    </row>
    <row r="2095" spans="1:21">
      <c r="B2095" s="6">
        <v>2020</v>
      </c>
      <c r="C2095" s="36"/>
      <c r="D2095" s="36"/>
      <c r="E2095" s="36"/>
      <c r="F2095" s="36"/>
      <c r="G2095" s="36"/>
      <c r="H2095" s="36"/>
      <c r="I2095" s="36"/>
      <c r="J2095" s="36"/>
      <c r="K2095" s="36"/>
      <c r="L2095" s="36"/>
      <c r="M2095" s="36"/>
      <c r="N2095" s="36"/>
      <c r="O2095" s="36"/>
      <c r="P2095" s="36"/>
      <c r="Q2095" s="37">
        <v>0</v>
      </c>
      <c r="R2095" s="37">
        <v>0</v>
      </c>
      <c r="S2095" s="37"/>
    </row>
    <row r="2096" spans="1:21">
      <c r="A2096" s="40"/>
      <c r="B2096" s="6">
        <v>2019</v>
      </c>
      <c r="C2096" s="36"/>
      <c r="D2096" s="36"/>
      <c r="E2096" s="36"/>
      <c r="F2096" s="36"/>
      <c r="G2096" s="36"/>
      <c r="H2096" s="36"/>
      <c r="I2096" s="36"/>
      <c r="J2096" s="36"/>
      <c r="K2096" s="36"/>
      <c r="L2096" s="36"/>
      <c r="M2096" s="36"/>
      <c r="N2096" s="36"/>
      <c r="O2096" s="36"/>
      <c r="P2096" s="37">
        <v>0</v>
      </c>
      <c r="Q2096" s="37">
        <v>0</v>
      </c>
      <c r="R2096" s="37">
        <v>0</v>
      </c>
      <c r="S2096" s="37"/>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row>
    <row r="2108" spans="1:19">
      <c r="B2108" s="6">
        <v>2007</v>
      </c>
      <c r="C2108" s="36"/>
      <c r="D2108" s="37">
        <v>3135.1</v>
      </c>
      <c r="E2108" s="37">
        <v>3135.1</v>
      </c>
      <c r="F2108" s="37">
        <v>3135.1</v>
      </c>
      <c r="G2108" s="37">
        <v>3135.1</v>
      </c>
      <c r="H2108" s="37">
        <v>3135.1</v>
      </c>
      <c r="I2108" s="37">
        <v>3135.1</v>
      </c>
      <c r="J2108" s="37">
        <v>3135.1</v>
      </c>
      <c r="K2108" s="37">
        <v>3135.1</v>
      </c>
      <c r="L2108" s="37">
        <v>3135.1</v>
      </c>
      <c r="M2108" s="37">
        <v>3135.1</v>
      </c>
      <c r="N2108" s="37">
        <v>3135.1</v>
      </c>
      <c r="O2108" s="37">
        <v>3135.1</v>
      </c>
      <c r="P2108" s="37">
        <v>3135.1</v>
      </c>
      <c r="Q2108" s="37">
        <v>3135.1</v>
      </c>
      <c r="R2108" s="37">
        <v>3135.1</v>
      </c>
      <c r="S2108" s="37">
        <v>3135.1</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1598.91</v>
      </c>
      <c r="D2118" s="37">
        <v>1598.91</v>
      </c>
      <c r="E2118" s="37">
        <v>1598.91</v>
      </c>
      <c r="F2118" s="37">
        <v>1598.91</v>
      </c>
      <c r="G2118" s="37">
        <v>1598.91</v>
      </c>
      <c r="H2118" s="37">
        <v>1598.91</v>
      </c>
      <c r="I2118" s="37">
        <v>1598.91</v>
      </c>
      <c r="J2118" s="37">
        <v>1598.91</v>
      </c>
      <c r="K2118" s="37">
        <v>1598.91</v>
      </c>
      <c r="L2118" s="37">
        <v>1598.91</v>
      </c>
      <c r="M2118" s="37">
        <v>1598.91</v>
      </c>
      <c r="N2118" s="37">
        <v>1598.91</v>
      </c>
      <c r="O2118" s="37">
        <v>1598.91</v>
      </c>
      <c r="P2118" s="37">
        <v>1598.91</v>
      </c>
      <c r="Q2118" s="37">
        <v>1598.91</v>
      </c>
      <c r="R2118" s="37">
        <v>1598.91</v>
      </c>
      <c r="S2118" s="37">
        <v>1598.91</v>
      </c>
    </row>
    <row r="2119" spans="2:19">
      <c r="B2119" s="6">
        <v>1996</v>
      </c>
      <c r="C2119" s="37">
        <v>8604</v>
      </c>
      <c r="D2119" s="37">
        <v>8604</v>
      </c>
      <c r="E2119" s="37">
        <v>8604</v>
      </c>
      <c r="F2119" s="37">
        <v>8604</v>
      </c>
      <c r="G2119" s="37">
        <v>8604</v>
      </c>
      <c r="H2119" s="37">
        <v>8604</v>
      </c>
      <c r="I2119" s="37">
        <v>8604</v>
      </c>
      <c r="J2119" s="37">
        <v>8604</v>
      </c>
      <c r="K2119" s="37">
        <v>8604</v>
      </c>
      <c r="L2119" s="37">
        <v>8604</v>
      </c>
      <c r="M2119" s="37">
        <v>8604</v>
      </c>
      <c r="N2119" s="37">
        <v>8604</v>
      </c>
      <c r="O2119" s="37">
        <v>8604</v>
      </c>
      <c r="P2119" s="37">
        <v>8604</v>
      </c>
      <c r="Q2119" s="37">
        <v>8604</v>
      </c>
      <c r="R2119" s="37">
        <v>8604</v>
      </c>
      <c r="S2119" s="37">
        <v>8604</v>
      </c>
    </row>
    <row r="2120" spans="2:19">
      <c r="B2120" s="6">
        <v>1995</v>
      </c>
      <c r="C2120" s="37">
        <v>13553.33</v>
      </c>
      <c r="D2120" s="37">
        <v>13553.33</v>
      </c>
      <c r="E2120" s="37">
        <v>13553.33</v>
      </c>
      <c r="F2120" s="37">
        <v>13553.33</v>
      </c>
      <c r="G2120" s="37">
        <v>13553.33</v>
      </c>
      <c r="H2120" s="37">
        <v>13553.33</v>
      </c>
      <c r="I2120" s="37">
        <v>13553.33</v>
      </c>
      <c r="J2120" s="37">
        <v>13553.33</v>
      </c>
      <c r="K2120" s="37">
        <v>13553.33</v>
      </c>
      <c r="L2120" s="37">
        <v>13553.33</v>
      </c>
      <c r="M2120" s="37">
        <v>13553.33</v>
      </c>
      <c r="N2120" s="37">
        <v>13553.33</v>
      </c>
      <c r="O2120" s="37">
        <v>13553.33</v>
      </c>
      <c r="P2120" s="37">
        <v>13553.33</v>
      </c>
      <c r="Q2120" s="37">
        <v>13553.33</v>
      </c>
      <c r="R2120" s="37">
        <v>13553.33</v>
      </c>
      <c r="S2120" s="37">
        <v>13553.33</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12581.35</v>
      </c>
      <c r="D2122" s="37">
        <v>12581.35</v>
      </c>
      <c r="E2122" s="37">
        <v>12581.35</v>
      </c>
      <c r="F2122" s="37">
        <v>12581.35</v>
      </c>
      <c r="G2122" s="37">
        <v>12581.35</v>
      </c>
      <c r="H2122" s="37">
        <v>12581.35</v>
      </c>
      <c r="I2122" s="37">
        <v>12581.35</v>
      </c>
      <c r="J2122" s="37">
        <v>12581.35</v>
      </c>
      <c r="K2122" s="37">
        <v>12581.35</v>
      </c>
      <c r="L2122" s="37">
        <v>12581.35</v>
      </c>
      <c r="M2122" s="37">
        <v>12581.35</v>
      </c>
      <c r="N2122" s="37">
        <v>12581.35</v>
      </c>
      <c r="O2122" s="37">
        <v>12581.35</v>
      </c>
      <c r="P2122" s="37">
        <v>12581.35</v>
      </c>
      <c r="Q2122" s="37">
        <v>12581.35</v>
      </c>
      <c r="R2122" s="37">
        <v>12581.35</v>
      </c>
      <c r="S2122" s="37">
        <v>12581.35</v>
      </c>
    </row>
    <row r="2123" spans="2:19">
      <c r="B2123" s="6">
        <v>1992</v>
      </c>
      <c r="C2123" s="37">
        <v>21697.69</v>
      </c>
      <c r="D2123" s="37">
        <v>21697.69</v>
      </c>
      <c r="E2123" s="37">
        <v>21697.69</v>
      </c>
      <c r="F2123" s="37">
        <v>21697.69</v>
      </c>
      <c r="G2123" s="37">
        <v>21697.69</v>
      </c>
      <c r="H2123" s="37">
        <v>21697.69</v>
      </c>
      <c r="I2123" s="37">
        <v>21697.69</v>
      </c>
      <c r="J2123" s="37">
        <v>21697.69</v>
      </c>
      <c r="K2123" s="37">
        <v>21697.69</v>
      </c>
      <c r="L2123" s="37">
        <v>21697.69</v>
      </c>
      <c r="M2123" s="37">
        <v>21697.69</v>
      </c>
      <c r="N2123" s="37">
        <v>21697.69</v>
      </c>
      <c r="O2123" s="37">
        <v>21697.69</v>
      </c>
      <c r="P2123" s="37">
        <v>21697.69</v>
      </c>
      <c r="Q2123" s="37">
        <v>21697.69</v>
      </c>
      <c r="R2123" s="37">
        <v>21697.69</v>
      </c>
      <c r="S2123" s="37">
        <v>21697.69</v>
      </c>
    </row>
    <row r="2124" spans="2:19">
      <c r="B2124" s="6">
        <v>1991</v>
      </c>
      <c r="C2124" s="37">
        <v>12737.81</v>
      </c>
      <c r="D2124" s="37">
        <v>12737.81</v>
      </c>
      <c r="E2124" s="37">
        <v>12737.81</v>
      </c>
      <c r="F2124" s="37">
        <v>12737.81</v>
      </c>
      <c r="G2124" s="37">
        <v>12737.81</v>
      </c>
      <c r="H2124" s="37">
        <v>12737.81</v>
      </c>
      <c r="I2124" s="37">
        <v>12737.81</v>
      </c>
      <c r="J2124" s="37">
        <v>12737.81</v>
      </c>
      <c r="K2124" s="37">
        <v>12737.81</v>
      </c>
      <c r="L2124" s="37">
        <v>12737.81</v>
      </c>
      <c r="M2124" s="37">
        <v>12737.81</v>
      </c>
      <c r="N2124" s="37">
        <v>12737.81</v>
      </c>
      <c r="O2124" s="37">
        <v>12737.81</v>
      </c>
      <c r="P2124" s="37">
        <v>12737.81</v>
      </c>
      <c r="Q2124" s="37">
        <v>12737.81</v>
      </c>
      <c r="R2124" s="37">
        <v>12737.81</v>
      </c>
      <c r="S2124" s="37">
        <v>12737.81</v>
      </c>
    </row>
    <row r="2125" spans="2:19">
      <c r="B2125" s="6">
        <v>1990</v>
      </c>
      <c r="C2125" s="37">
        <v>17464.71</v>
      </c>
      <c r="D2125" s="37">
        <v>17464.71</v>
      </c>
      <c r="E2125" s="37">
        <v>17464.71</v>
      </c>
      <c r="F2125" s="37">
        <v>17464.71</v>
      </c>
      <c r="G2125" s="37">
        <v>17464.71</v>
      </c>
      <c r="H2125" s="37">
        <v>17464.71</v>
      </c>
      <c r="I2125" s="37">
        <v>17464.71</v>
      </c>
      <c r="J2125" s="37">
        <v>17464.71</v>
      </c>
      <c r="K2125" s="37">
        <v>17464.71</v>
      </c>
      <c r="L2125" s="37">
        <v>17464.71</v>
      </c>
      <c r="M2125" s="37">
        <v>17464.71</v>
      </c>
      <c r="N2125" s="37">
        <v>17464.71</v>
      </c>
      <c r="O2125" s="37">
        <v>17464.71</v>
      </c>
      <c r="P2125" s="37">
        <v>17464.71</v>
      </c>
      <c r="Q2125" s="37">
        <v>17464.71</v>
      </c>
      <c r="R2125" s="37">
        <v>17464.71</v>
      </c>
      <c r="S2125" s="37">
        <v>17464.71</v>
      </c>
    </row>
    <row r="2126" spans="2:19">
      <c r="B2126" s="6">
        <v>1989</v>
      </c>
      <c r="C2126" s="37">
        <v>46741.279999999999</v>
      </c>
      <c r="D2126" s="37">
        <v>46741.279999999999</v>
      </c>
      <c r="E2126" s="37">
        <v>46741.279999999999</v>
      </c>
      <c r="F2126" s="37">
        <v>46741.279999999999</v>
      </c>
      <c r="G2126" s="37">
        <v>46741.279999999999</v>
      </c>
      <c r="H2126" s="37">
        <v>46741.279999999999</v>
      </c>
      <c r="I2126" s="37">
        <v>46741.279999999999</v>
      </c>
      <c r="J2126" s="37">
        <v>46741.279999999999</v>
      </c>
      <c r="K2126" s="37">
        <v>46741.279999999999</v>
      </c>
      <c r="L2126" s="37">
        <v>46741.279999999999</v>
      </c>
      <c r="M2126" s="37">
        <v>46741.279999999999</v>
      </c>
      <c r="N2126" s="37">
        <v>46741.279999999999</v>
      </c>
      <c r="O2126" s="37">
        <v>46741.279999999999</v>
      </c>
      <c r="P2126" s="37">
        <v>46741.279999999999</v>
      </c>
      <c r="Q2126" s="37">
        <v>46741.279999999999</v>
      </c>
      <c r="R2126" s="37">
        <v>46741.279999999999</v>
      </c>
      <c r="S2126" s="37">
        <v>46741.279999999999</v>
      </c>
    </row>
    <row r="2127" spans="2:19">
      <c r="B2127" s="6">
        <v>1988</v>
      </c>
      <c r="C2127" s="37">
        <v>14872.46</v>
      </c>
      <c r="D2127" s="37">
        <v>14872.46</v>
      </c>
      <c r="E2127" s="37">
        <v>14872.46</v>
      </c>
      <c r="F2127" s="37">
        <v>14872.46</v>
      </c>
      <c r="G2127" s="37">
        <v>14872.46</v>
      </c>
      <c r="H2127" s="37">
        <v>14872.46</v>
      </c>
      <c r="I2127" s="37">
        <v>14872.46</v>
      </c>
      <c r="J2127" s="37">
        <v>14872.46</v>
      </c>
      <c r="K2127" s="37">
        <v>14872.46</v>
      </c>
      <c r="L2127" s="37">
        <v>14872.46</v>
      </c>
      <c r="M2127" s="37">
        <v>14872.46</v>
      </c>
      <c r="N2127" s="37">
        <v>14872.46</v>
      </c>
      <c r="O2127" s="37">
        <v>14872.46</v>
      </c>
      <c r="P2127" s="37">
        <v>14872.46</v>
      </c>
      <c r="Q2127" s="37">
        <v>14872.46</v>
      </c>
      <c r="R2127" s="37">
        <v>14872.46</v>
      </c>
      <c r="S2127" s="37">
        <v>14872.46</v>
      </c>
    </row>
    <row r="2128" spans="2:19">
      <c r="B2128" s="6">
        <v>1987</v>
      </c>
      <c r="C2128" s="37">
        <v>20581.54</v>
      </c>
      <c r="D2128" s="37">
        <v>20581.54</v>
      </c>
      <c r="E2128" s="37">
        <v>20581.54</v>
      </c>
      <c r="F2128" s="37">
        <v>20581.54</v>
      </c>
      <c r="G2128" s="37">
        <v>20581.54</v>
      </c>
      <c r="H2128" s="37">
        <v>20581.54</v>
      </c>
      <c r="I2128" s="37">
        <v>20581.54</v>
      </c>
      <c r="J2128" s="37">
        <v>20581.54</v>
      </c>
      <c r="K2128" s="37">
        <v>20581.54</v>
      </c>
      <c r="L2128" s="37">
        <v>20581.54</v>
      </c>
      <c r="M2128" s="37">
        <v>20581.54</v>
      </c>
      <c r="N2128" s="37">
        <v>20581.54</v>
      </c>
      <c r="O2128" s="37">
        <v>20581.54</v>
      </c>
      <c r="P2128" s="37">
        <v>20581.54</v>
      </c>
      <c r="Q2128" s="37">
        <v>20581.54</v>
      </c>
      <c r="R2128" s="37">
        <v>20581.54</v>
      </c>
      <c r="S2128" s="37">
        <v>20581.54</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36893.29</v>
      </c>
      <c r="D2130" s="37">
        <v>36893.29</v>
      </c>
      <c r="E2130" s="37">
        <v>36893.29</v>
      </c>
      <c r="F2130" s="37">
        <v>36893.29</v>
      </c>
      <c r="G2130" s="37">
        <v>36893.29</v>
      </c>
      <c r="H2130" s="37">
        <v>36893.29</v>
      </c>
      <c r="I2130" s="37">
        <v>36893.29</v>
      </c>
      <c r="J2130" s="37">
        <v>36893.29</v>
      </c>
      <c r="K2130" s="37">
        <v>36893.29</v>
      </c>
      <c r="L2130" s="37">
        <v>36893.29</v>
      </c>
      <c r="M2130" s="37">
        <v>36893.29</v>
      </c>
      <c r="N2130" s="37">
        <v>17047.34</v>
      </c>
      <c r="O2130" s="37">
        <v>17047.34</v>
      </c>
      <c r="P2130" s="37">
        <v>17047.34</v>
      </c>
      <c r="Q2130" s="37">
        <v>17047.34</v>
      </c>
      <c r="R2130" s="37">
        <v>17047.34</v>
      </c>
      <c r="S2130" s="37">
        <v>17047.34</v>
      </c>
    </row>
    <row r="2131" spans="2:19">
      <c r="B2131" s="6">
        <v>1984</v>
      </c>
      <c r="C2131" s="37">
        <v>16739.18</v>
      </c>
      <c r="D2131" s="37">
        <v>16739.18</v>
      </c>
      <c r="E2131" s="37">
        <v>16739.18</v>
      </c>
      <c r="F2131" s="37">
        <v>16739.18</v>
      </c>
      <c r="G2131" s="37">
        <v>16739.18</v>
      </c>
      <c r="H2131" s="37">
        <v>16739.18</v>
      </c>
      <c r="I2131" s="37">
        <v>15911.42</v>
      </c>
      <c r="J2131" s="37">
        <v>15911.42</v>
      </c>
      <c r="K2131" s="37">
        <v>15911.42</v>
      </c>
      <c r="L2131" s="37">
        <v>15911.42</v>
      </c>
      <c r="M2131" s="37">
        <v>15911.42</v>
      </c>
      <c r="N2131" s="37">
        <v>0</v>
      </c>
      <c r="O2131" s="37">
        <v>0</v>
      </c>
      <c r="P2131" s="37">
        <v>0</v>
      </c>
      <c r="Q2131" s="37">
        <v>0</v>
      </c>
      <c r="R2131" s="37">
        <v>0</v>
      </c>
      <c r="S2131" s="37"/>
    </row>
    <row r="2132" spans="2:19">
      <c r="B2132" s="6">
        <v>1983</v>
      </c>
      <c r="C2132" s="37">
        <v>14852.01</v>
      </c>
      <c r="D2132" s="37">
        <v>14852.01</v>
      </c>
      <c r="E2132" s="37">
        <v>14852.01</v>
      </c>
      <c r="F2132" s="37">
        <v>14852.01</v>
      </c>
      <c r="G2132" s="37">
        <v>14852.01</v>
      </c>
      <c r="H2132" s="37">
        <v>14852.01</v>
      </c>
      <c r="I2132" s="37">
        <v>0</v>
      </c>
      <c r="J2132" s="37">
        <v>0</v>
      </c>
      <c r="K2132" s="37">
        <v>0</v>
      </c>
      <c r="L2132" s="37">
        <v>0</v>
      </c>
      <c r="M2132" s="37">
        <v>0</v>
      </c>
      <c r="N2132" s="37">
        <v>0</v>
      </c>
      <c r="O2132" s="37">
        <v>0</v>
      </c>
      <c r="P2132" s="37">
        <v>0</v>
      </c>
      <c r="Q2132" s="37">
        <v>0</v>
      </c>
      <c r="R2132" s="37">
        <v>0</v>
      </c>
      <c r="S2132" s="37"/>
    </row>
    <row r="2133" spans="2:19">
      <c r="B2133" s="6">
        <v>1982</v>
      </c>
      <c r="C2133" s="37">
        <v>23968.85</v>
      </c>
      <c r="D2133" s="37">
        <v>23968.85</v>
      </c>
      <c r="E2133" s="37">
        <v>23968.85</v>
      </c>
      <c r="F2133" s="37">
        <v>23968.85</v>
      </c>
      <c r="G2133" s="37">
        <v>23968.85</v>
      </c>
      <c r="H2133" s="37">
        <v>23968.85</v>
      </c>
      <c r="I2133" s="37">
        <v>0</v>
      </c>
      <c r="J2133" s="37">
        <v>0</v>
      </c>
      <c r="K2133" s="37">
        <v>0</v>
      </c>
      <c r="L2133" s="37">
        <v>0</v>
      </c>
      <c r="M2133" s="37">
        <v>0</v>
      </c>
      <c r="N2133" s="37">
        <v>0</v>
      </c>
      <c r="O2133" s="37">
        <v>0</v>
      </c>
      <c r="P2133" s="37">
        <v>0</v>
      </c>
      <c r="Q2133" s="37">
        <v>0</v>
      </c>
      <c r="R2133" s="37">
        <v>0</v>
      </c>
      <c r="S2133" s="37"/>
    </row>
    <row r="2134" spans="2:19">
      <c r="B2134" s="6">
        <v>1981</v>
      </c>
      <c r="C2134" s="37">
        <v>13853.96</v>
      </c>
      <c r="D2134" s="37">
        <v>13853.96</v>
      </c>
      <c r="E2134" s="37">
        <v>13853.96</v>
      </c>
      <c r="F2134" s="37">
        <v>13853.96</v>
      </c>
      <c r="G2134" s="37">
        <v>13853.96</v>
      </c>
      <c r="H2134" s="37">
        <v>13853.96</v>
      </c>
      <c r="I2134" s="37">
        <v>0</v>
      </c>
      <c r="J2134" s="37">
        <v>0</v>
      </c>
      <c r="K2134" s="37">
        <v>0</v>
      </c>
      <c r="L2134" s="37">
        <v>0</v>
      </c>
      <c r="M2134" s="37">
        <v>0</v>
      </c>
      <c r="N2134" s="37">
        <v>0</v>
      </c>
      <c r="O2134" s="37">
        <v>0</v>
      </c>
      <c r="P2134" s="37">
        <v>0</v>
      </c>
      <c r="Q2134" s="37">
        <v>0</v>
      </c>
      <c r="R2134" s="37">
        <v>0</v>
      </c>
      <c r="S2134" s="37"/>
    </row>
    <row r="2135" spans="2:19">
      <c r="B2135" s="6">
        <v>1980</v>
      </c>
      <c r="C2135" s="37">
        <v>11563.38</v>
      </c>
      <c r="D2135" s="37">
        <v>11563.38</v>
      </c>
      <c r="E2135" s="37">
        <v>11563.38</v>
      </c>
      <c r="F2135" s="37">
        <v>11563.38</v>
      </c>
      <c r="G2135" s="37">
        <v>11563.38</v>
      </c>
      <c r="H2135" s="37">
        <v>11563.38</v>
      </c>
      <c r="I2135" s="37">
        <v>0</v>
      </c>
      <c r="J2135" s="37">
        <v>0</v>
      </c>
      <c r="K2135" s="37">
        <v>0</v>
      </c>
      <c r="L2135" s="37">
        <v>0</v>
      </c>
      <c r="M2135" s="37">
        <v>0</v>
      </c>
      <c r="N2135" s="37">
        <v>0</v>
      </c>
      <c r="O2135" s="37">
        <v>0</v>
      </c>
      <c r="P2135" s="37">
        <v>0</v>
      </c>
      <c r="Q2135" s="37">
        <v>0</v>
      </c>
      <c r="R2135" s="37">
        <v>0</v>
      </c>
      <c r="S2135" s="37"/>
    </row>
    <row r="2136" spans="2:19">
      <c r="B2136" s="6">
        <v>1979</v>
      </c>
      <c r="C2136" s="37">
        <v>26990.59</v>
      </c>
      <c r="D2136" s="37">
        <v>26990.59</v>
      </c>
      <c r="E2136" s="37">
        <v>26990.59</v>
      </c>
      <c r="F2136" s="37">
        <v>26990.59</v>
      </c>
      <c r="G2136" s="37">
        <v>26990.59</v>
      </c>
      <c r="H2136" s="37">
        <v>26990.59</v>
      </c>
      <c r="I2136" s="37">
        <v>0</v>
      </c>
      <c r="J2136" s="37">
        <v>0</v>
      </c>
      <c r="K2136" s="37">
        <v>0</v>
      </c>
      <c r="L2136" s="37">
        <v>0</v>
      </c>
      <c r="M2136" s="37">
        <v>0</v>
      </c>
      <c r="N2136" s="37">
        <v>0</v>
      </c>
      <c r="O2136" s="37">
        <v>0</v>
      </c>
      <c r="P2136" s="37">
        <v>0</v>
      </c>
      <c r="Q2136" s="37">
        <v>0</v>
      </c>
      <c r="R2136" s="37">
        <v>0</v>
      </c>
      <c r="S2136" s="37"/>
    </row>
    <row r="2137" spans="2:19">
      <c r="B2137" s="6">
        <v>1978</v>
      </c>
      <c r="C2137" s="37">
        <v>37293.629999999997</v>
      </c>
      <c r="D2137" s="37">
        <v>37293.629999999997</v>
      </c>
      <c r="E2137" s="37">
        <v>37293.629999999997</v>
      </c>
      <c r="F2137" s="37">
        <v>37293.629999999997</v>
      </c>
      <c r="G2137" s="37">
        <v>37293.629999999997</v>
      </c>
      <c r="H2137" s="37">
        <v>37293.629999999997</v>
      </c>
      <c r="I2137" s="37">
        <v>0</v>
      </c>
      <c r="J2137" s="37">
        <v>0</v>
      </c>
      <c r="K2137" s="37">
        <v>0</v>
      </c>
      <c r="L2137" s="37">
        <v>0</v>
      </c>
      <c r="M2137" s="37">
        <v>0</v>
      </c>
      <c r="N2137" s="37">
        <v>0</v>
      </c>
      <c r="O2137" s="37">
        <v>0</v>
      </c>
      <c r="P2137" s="37">
        <v>0</v>
      </c>
      <c r="Q2137" s="37">
        <v>0</v>
      </c>
      <c r="R2137" s="37">
        <v>0</v>
      </c>
      <c r="S2137" s="37"/>
    </row>
    <row r="2138" spans="2:19">
      <c r="B2138" s="6">
        <v>1977</v>
      </c>
      <c r="C2138" s="37">
        <v>10831.21</v>
      </c>
      <c r="D2138" s="37">
        <v>10831.21</v>
      </c>
      <c r="E2138" s="37">
        <v>10831.21</v>
      </c>
      <c r="F2138" s="37">
        <v>10831.21</v>
      </c>
      <c r="G2138" s="37">
        <v>10831.21</v>
      </c>
      <c r="H2138" s="37">
        <v>10831.21</v>
      </c>
      <c r="I2138" s="37">
        <v>10831.21</v>
      </c>
      <c r="J2138" s="37">
        <v>10831.21</v>
      </c>
      <c r="K2138" s="37">
        <v>10831.21</v>
      </c>
      <c r="L2138" s="37">
        <v>10831.21</v>
      </c>
      <c r="M2138" s="37">
        <v>10831.21</v>
      </c>
      <c r="N2138" s="37">
        <v>10831.21</v>
      </c>
      <c r="O2138" s="37">
        <v>10831.21</v>
      </c>
      <c r="P2138" s="37">
        <v>10831.21</v>
      </c>
      <c r="Q2138" s="37">
        <v>10831.21</v>
      </c>
      <c r="R2138" s="37">
        <v>10831.21</v>
      </c>
      <c r="S2138" s="37">
        <v>10831.21</v>
      </c>
    </row>
    <row r="2139" spans="2:19">
      <c r="B2139" s="6">
        <v>1976</v>
      </c>
      <c r="C2139" s="37">
        <v>72195.44</v>
      </c>
      <c r="D2139" s="37">
        <v>72195.44</v>
      </c>
      <c r="E2139" s="37">
        <v>72195.44</v>
      </c>
      <c r="F2139" s="37">
        <v>72195.44</v>
      </c>
      <c r="G2139" s="37">
        <v>72195.44</v>
      </c>
      <c r="H2139" s="37">
        <v>72195.44</v>
      </c>
      <c r="I2139" s="37">
        <v>0</v>
      </c>
      <c r="J2139" s="37">
        <v>0</v>
      </c>
      <c r="K2139" s="37">
        <v>0</v>
      </c>
      <c r="L2139" s="37">
        <v>0</v>
      </c>
      <c r="M2139" s="37">
        <v>0</v>
      </c>
      <c r="N2139" s="37">
        <v>0</v>
      </c>
      <c r="O2139" s="37">
        <v>0</v>
      </c>
      <c r="P2139" s="37">
        <v>0</v>
      </c>
      <c r="Q2139" s="37">
        <v>0</v>
      </c>
      <c r="R2139" s="37">
        <v>0</v>
      </c>
      <c r="S2139" s="37">
        <v>0</v>
      </c>
    </row>
    <row r="2140" spans="2:19">
      <c r="B2140" s="6">
        <v>1975</v>
      </c>
      <c r="C2140" s="37">
        <v>21736.55</v>
      </c>
      <c r="D2140" s="37">
        <v>21736.55</v>
      </c>
      <c r="E2140" s="37">
        <v>21736.55</v>
      </c>
      <c r="F2140" s="37">
        <v>21736.55</v>
      </c>
      <c r="G2140" s="37">
        <v>21736.55</v>
      </c>
      <c r="H2140" s="37">
        <v>21736.55</v>
      </c>
      <c r="I2140" s="37">
        <v>21736.55</v>
      </c>
      <c r="J2140" s="37">
        <v>21736.55</v>
      </c>
      <c r="K2140" s="37">
        <v>21736.55</v>
      </c>
      <c r="L2140" s="37">
        <v>21736.55</v>
      </c>
      <c r="M2140" s="37">
        <v>21736.55</v>
      </c>
      <c r="N2140" s="37">
        <v>21736.55</v>
      </c>
      <c r="O2140" s="37">
        <v>21736.55</v>
      </c>
      <c r="P2140" s="37">
        <v>21736.55</v>
      </c>
      <c r="Q2140" s="37">
        <v>21736.55</v>
      </c>
      <c r="R2140" s="37">
        <v>21736.55</v>
      </c>
      <c r="S2140" s="37">
        <v>21736.55</v>
      </c>
    </row>
    <row r="2141" spans="2:19">
      <c r="B2141" s="6">
        <v>1974</v>
      </c>
      <c r="C2141" s="37">
        <v>111658.63</v>
      </c>
      <c r="D2141" s="37">
        <v>111658.63</v>
      </c>
      <c r="E2141" s="37">
        <v>111658.63</v>
      </c>
      <c r="F2141" s="37">
        <v>111658.63</v>
      </c>
      <c r="G2141" s="37">
        <v>111658.63</v>
      </c>
      <c r="H2141" s="37">
        <v>111658.63</v>
      </c>
      <c r="I2141" s="37">
        <v>111658.63</v>
      </c>
      <c r="J2141" s="37">
        <v>111658.63</v>
      </c>
      <c r="K2141" s="37">
        <v>111658.63</v>
      </c>
      <c r="L2141" s="37">
        <v>111658.63</v>
      </c>
      <c r="M2141" s="37">
        <v>111658.63</v>
      </c>
      <c r="N2141" s="37">
        <v>111658.63</v>
      </c>
      <c r="O2141" s="37">
        <v>111658.63</v>
      </c>
      <c r="P2141" s="37">
        <v>111658.63</v>
      </c>
      <c r="Q2141" s="37">
        <v>111658.63</v>
      </c>
      <c r="R2141" s="37">
        <v>111658.63</v>
      </c>
      <c r="S2141" s="37">
        <v>111658.63</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row>
    <row r="2177" spans="1:21">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row>
    <row r="2178" spans="1:21">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row>
    <row r="2179" spans="1:21">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row>
    <row r="2180" spans="1:21">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row>
    <row r="2181" spans="1:21">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row>
    <row r="2182" spans="1:21">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row>
    <row r="2183" spans="1:21">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row>
    <row r="2184" spans="1:21">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row>
    <row r="2185" spans="1:21">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row>
    <row r="2186" spans="1:21" ht="25.5">
      <c r="A2186" s="75" t="s">
        <v>126</v>
      </c>
      <c r="B2186" s="7" t="s">
        <v>10</v>
      </c>
      <c r="C2186" s="8">
        <f>SUM(C2109:C2185)</f>
        <v>569009.80000000005</v>
      </c>
      <c r="D2186" s="8">
        <f>SUM(D2108:D2185)</f>
        <v>572144.90000000014</v>
      </c>
      <c r="E2186" s="8">
        <f>SUM(E2107:E2185)</f>
        <v>572144.90000000014</v>
      </c>
      <c r="F2186" s="8">
        <f>SUM(F2106:F2185)</f>
        <v>572144.90000000014</v>
      </c>
      <c r="G2186" s="8">
        <f>SUM(G2105:G2185)</f>
        <v>572144.90000000014</v>
      </c>
      <c r="H2186" s="8">
        <f>SUM(H2099:H2185)</f>
        <v>572144.90000000014</v>
      </c>
      <c r="I2186" s="8">
        <f>SUM(I2099:I2185)</f>
        <v>370599.28</v>
      </c>
      <c r="J2186" s="8">
        <f t="shared" ref="J2186" si="41">SUM(J2099:J2185)</f>
        <v>370599.28</v>
      </c>
      <c r="K2186" s="8">
        <f>SUM(K2099:K2185)</f>
        <v>370599.28</v>
      </c>
      <c r="L2186" s="8">
        <f t="shared" ref="L2186" si="42">SUM(L2099:L2185)</f>
        <v>370599.28</v>
      </c>
      <c r="M2186" s="8">
        <f>SUM(M2099:M2185)</f>
        <v>370599.28</v>
      </c>
      <c r="N2186" s="11">
        <f>SUM(N2094:N2185)</f>
        <v>334841.90999999997</v>
      </c>
      <c r="O2186" s="11">
        <f>SUM(O2094:O2185)</f>
        <v>334841.90999999997</v>
      </c>
      <c r="P2186" s="11">
        <f>SUM(P2094:P2185)</f>
        <v>334841.90999999997</v>
      </c>
      <c r="Q2186" s="11">
        <f>SUM(Q2094:Q2185)</f>
        <v>334841.90999999997</v>
      </c>
      <c r="R2186" s="11">
        <f>SUM(R2093:R2185)</f>
        <v>334841.90999999997</v>
      </c>
      <c r="S2186" s="11">
        <f>SUM(S2093:S2185)</f>
        <v>334841.90999999997</v>
      </c>
      <c r="U2186" s="126">
        <f>SUM(C2186:N2186)</f>
        <v>5617572.6100000022</v>
      </c>
    </row>
    <row r="2187" spans="1:21">
      <c r="A2187" s="76"/>
      <c r="B2187" s="7"/>
      <c r="C2187" s="8"/>
      <c r="D2187" s="8"/>
      <c r="E2187" s="8"/>
      <c r="F2187" s="8"/>
      <c r="G2187" s="8"/>
      <c r="H2187" s="8"/>
      <c r="I2187" s="8"/>
      <c r="J2187" s="8"/>
      <c r="K2187" s="8"/>
      <c r="L2187" s="8"/>
      <c r="M2187" s="10"/>
    </row>
    <row r="2188" spans="1:21">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21">
      <c r="A2189" s="38"/>
      <c r="B2189" s="6">
        <v>2021</v>
      </c>
      <c r="C2189" s="36"/>
      <c r="D2189" s="36"/>
      <c r="E2189" s="36"/>
      <c r="F2189" s="36"/>
      <c r="G2189" s="36"/>
      <c r="H2189" s="36"/>
      <c r="I2189" s="36"/>
      <c r="J2189" s="36"/>
      <c r="K2189" s="36"/>
      <c r="L2189" s="36"/>
      <c r="M2189" s="36"/>
      <c r="N2189" s="36"/>
      <c r="O2189" s="36"/>
      <c r="P2189" s="36"/>
      <c r="Q2189" s="36"/>
      <c r="R2189" s="37">
        <v>0</v>
      </c>
      <c r="S2189" s="37"/>
    </row>
    <row r="2190" spans="1:21">
      <c r="B2190" s="6">
        <v>2020</v>
      </c>
      <c r="C2190" s="36"/>
      <c r="D2190" s="36"/>
      <c r="E2190" s="36"/>
      <c r="F2190" s="36"/>
      <c r="G2190" s="36"/>
      <c r="H2190" s="36"/>
      <c r="I2190" s="36"/>
      <c r="J2190" s="36"/>
      <c r="K2190" s="36"/>
      <c r="L2190" s="36"/>
      <c r="M2190" s="36"/>
      <c r="N2190" s="36"/>
      <c r="O2190" s="36"/>
      <c r="P2190" s="36"/>
      <c r="Q2190" s="37">
        <v>0</v>
      </c>
      <c r="R2190" s="37">
        <v>0</v>
      </c>
      <c r="S2190" s="37"/>
    </row>
    <row r="2191" spans="1:21">
      <c r="A2191" s="40"/>
      <c r="B2191" s="6">
        <v>2019</v>
      </c>
      <c r="C2191" s="36"/>
      <c r="D2191" s="36"/>
      <c r="E2191" s="36"/>
      <c r="F2191" s="36"/>
      <c r="G2191" s="36"/>
      <c r="H2191" s="36"/>
      <c r="I2191" s="36"/>
      <c r="J2191" s="36"/>
      <c r="K2191" s="36"/>
      <c r="L2191" s="36"/>
      <c r="M2191" s="36"/>
      <c r="N2191" s="36"/>
      <c r="O2191" s="36"/>
      <c r="P2191" s="37">
        <v>0</v>
      </c>
      <c r="Q2191" s="37">
        <v>0</v>
      </c>
      <c r="R2191" s="37">
        <v>0</v>
      </c>
      <c r="S2191" s="37"/>
    </row>
    <row r="2192" spans="1:21">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row>
    <row r="2212" spans="2:19">
      <c r="B2212" s="6">
        <v>1998</v>
      </c>
      <c r="C2212" s="37">
        <v>26926.87</v>
      </c>
      <c r="D2212" s="37">
        <v>26926.87</v>
      </c>
      <c r="E2212" s="37">
        <v>26926.87</v>
      </c>
      <c r="F2212" s="37">
        <v>26926.87</v>
      </c>
      <c r="G2212" s="37">
        <v>26926.87</v>
      </c>
      <c r="H2212" s="37">
        <v>26926.87</v>
      </c>
      <c r="I2212" s="37">
        <v>26926.87</v>
      </c>
      <c r="J2212" s="37">
        <v>26926.87</v>
      </c>
      <c r="K2212" s="37">
        <v>26926.87</v>
      </c>
      <c r="L2212" s="37">
        <v>26926.87</v>
      </c>
      <c r="M2212" s="37">
        <v>26926.87</v>
      </c>
      <c r="N2212" s="37">
        <v>26926.87</v>
      </c>
      <c r="O2212" s="37">
        <v>26926.87</v>
      </c>
      <c r="P2212" s="37">
        <v>26926.87</v>
      </c>
      <c r="Q2212" s="37">
        <v>26926.87</v>
      </c>
      <c r="R2212" s="37">
        <v>26926.87</v>
      </c>
      <c r="S2212" s="37">
        <v>26926.87</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31909.73</v>
      </c>
      <c r="D2227" s="37">
        <v>31909.73</v>
      </c>
      <c r="E2227" s="37">
        <v>31909.73</v>
      </c>
      <c r="F2227" s="37">
        <v>31909.73</v>
      </c>
      <c r="G2227" s="37">
        <v>31909.73</v>
      </c>
      <c r="H2227" s="37">
        <v>31909.73</v>
      </c>
      <c r="I2227" s="37">
        <v>31909.73</v>
      </c>
      <c r="J2227" s="37">
        <v>31909.73</v>
      </c>
      <c r="K2227" s="37">
        <v>31909.73</v>
      </c>
      <c r="L2227" s="37">
        <v>31909.73</v>
      </c>
      <c r="M2227" s="37">
        <v>31909.73</v>
      </c>
      <c r="N2227" s="37">
        <v>31909.73</v>
      </c>
      <c r="O2227" s="37">
        <v>31909.73</v>
      </c>
      <c r="P2227" s="37">
        <v>31909.73</v>
      </c>
      <c r="Q2227" s="37">
        <v>31909.73</v>
      </c>
      <c r="R2227" s="37">
        <v>31909.73</v>
      </c>
      <c r="S2227" s="37">
        <v>31909.73</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390574.85</v>
      </c>
      <c r="D2236" s="37">
        <v>390574.85</v>
      </c>
      <c r="E2236" s="37">
        <v>390574.85</v>
      </c>
      <c r="F2236" s="37">
        <v>390574.85</v>
      </c>
      <c r="G2236" s="37">
        <v>390574.85</v>
      </c>
      <c r="H2236" s="37">
        <v>390574.85</v>
      </c>
      <c r="I2236" s="37">
        <v>390574.85</v>
      </c>
      <c r="J2236" s="37">
        <v>390574.85</v>
      </c>
      <c r="K2236" s="37">
        <v>390574.85</v>
      </c>
      <c r="L2236" s="37">
        <v>390574.85</v>
      </c>
      <c r="M2236" s="37">
        <v>390574.85</v>
      </c>
      <c r="N2236" s="37">
        <v>390574.85</v>
      </c>
      <c r="O2236" s="37">
        <v>390574.85</v>
      </c>
      <c r="P2236" s="37">
        <v>390574.85</v>
      </c>
      <c r="Q2236" s="37">
        <v>390574.85</v>
      </c>
      <c r="R2236" s="37">
        <v>390574.85</v>
      </c>
      <c r="S2236" s="37">
        <v>390574.85</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row>
    <row r="2273" spans="1:21">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row>
    <row r="2274" spans="1:21">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row>
    <row r="2275" spans="1:21">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row>
    <row r="2276" spans="1:21">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row>
    <row r="2277" spans="1:21">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row>
    <row r="2278" spans="1:21">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row>
    <row r="2279" spans="1:21">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row>
    <row r="2280" spans="1:21">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row>
    <row r="2281" spans="1:21">
      <c r="A2281" s="75" t="s">
        <v>127</v>
      </c>
      <c r="B2281" s="7" t="s">
        <v>10</v>
      </c>
      <c r="C2281" s="8">
        <f>SUM(C2204:C2280)</f>
        <v>449411.44999999995</v>
      </c>
      <c r="D2281" s="8">
        <f>SUM(D2203:D2280)</f>
        <v>449411.44999999995</v>
      </c>
      <c r="E2281" s="8">
        <f>SUM(E2202:E2280)</f>
        <v>449411.44999999995</v>
      </c>
      <c r="F2281" s="8">
        <f>SUM(F2201:F2280)</f>
        <v>449411.44999999995</v>
      </c>
      <c r="G2281" s="8">
        <f>SUM(G2200:G2280)</f>
        <v>449411.44999999995</v>
      </c>
      <c r="H2281" s="8">
        <f>SUM(H2194:H2280)</f>
        <v>449411.44999999995</v>
      </c>
      <c r="I2281" s="8">
        <f>SUM(I2194:I2280)</f>
        <v>449411.44999999995</v>
      </c>
      <c r="J2281" s="8">
        <f t="shared" ref="J2281" si="43">SUM(J2194:J2280)</f>
        <v>449411.44999999995</v>
      </c>
      <c r="K2281" s="8">
        <f>SUM(K2194:K2280)</f>
        <v>449411.44999999995</v>
      </c>
      <c r="L2281" s="8">
        <f t="shared" ref="L2281" si="44">SUM(L2194:L2280)</f>
        <v>449411.44999999995</v>
      </c>
      <c r="M2281" s="8">
        <f>SUM(M2194:M2280)</f>
        <v>449411.44999999995</v>
      </c>
      <c r="N2281" s="11">
        <f>SUM(N2189:N2280)</f>
        <v>449411.44999999995</v>
      </c>
      <c r="O2281" s="11">
        <f>SUM(O2189:O2280)</f>
        <v>449411.44999999995</v>
      </c>
      <c r="P2281" s="11">
        <f>SUM(P2189:P2280)</f>
        <v>449411.44999999995</v>
      </c>
      <c r="Q2281" s="11">
        <f>SUM(Q2189:Q2280)</f>
        <v>449411.44999999995</v>
      </c>
      <c r="R2281" s="11">
        <f>SUM(R2188:R2280)</f>
        <v>449411.44999999995</v>
      </c>
      <c r="S2281" s="11">
        <f>SUM(S2188:S2280)</f>
        <v>449411.44999999995</v>
      </c>
      <c r="U2281" s="126">
        <f>SUM(C2281:N2281)</f>
        <v>5392937.4000000013</v>
      </c>
    </row>
    <row r="2282" spans="1:21">
      <c r="A2282" s="76"/>
      <c r="B2282" s="7"/>
      <c r="C2282" s="8"/>
      <c r="D2282" s="8"/>
      <c r="E2282" s="8"/>
      <c r="F2282" s="8"/>
      <c r="G2282" s="8"/>
      <c r="H2282" s="8"/>
      <c r="I2282" s="8"/>
      <c r="J2282" s="8"/>
      <c r="K2282" s="8"/>
      <c r="L2282" s="8"/>
      <c r="M2282" s="10"/>
    </row>
    <row r="2283" spans="1:21">
      <c r="A2283" s="77" t="s">
        <v>128</v>
      </c>
      <c r="B2283" s="6">
        <v>2022</v>
      </c>
      <c r="C2283" s="36"/>
      <c r="D2283" s="36"/>
      <c r="E2283" s="36"/>
      <c r="F2283" s="36"/>
      <c r="G2283" s="36"/>
      <c r="H2283" s="36"/>
      <c r="I2283" s="36"/>
      <c r="J2283" s="36"/>
      <c r="K2283" s="36"/>
      <c r="L2283" s="36"/>
      <c r="M2283" s="36"/>
      <c r="N2283" s="36"/>
      <c r="O2283" s="36"/>
      <c r="P2283" s="36"/>
      <c r="Q2283" s="36"/>
      <c r="R2283" s="74"/>
      <c r="S2283" s="37">
        <v>222639.74</v>
      </c>
    </row>
    <row r="2284" spans="1:21">
      <c r="A2284" s="38"/>
      <c r="B2284" s="6">
        <v>2021</v>
      </c>
      <c r="C2284" s="36"/>
      <c r="D2284" s="36"/>
      <c r="E2284" s="36"/>
      <c r="F2284" s="36"/>
      <c r="G2284" s="36"/>
      <c r="H2284" s="36"/>
      <c r="I2284" s="36"/>
      <c r="J2284" s="36"/>
      <c r="K2284" s="36"/>
      <c r="L2284" s="36"/>
      <c r="M2284" s="36"/>
      <c r="N2284" s="36"/>
      <c r="O2284" s="36"/>
      <c r="P2284" s="36"/>
      <c r="Q2284" s="36"/>
      <c r="R2284" s="37">
        <v>164979.98000000001</v>
      </c>
      <c r="S2284" s="37">
        <v>164979.98000000001</v>
      </c>
    </row>
    <row r="2285" spans="1:21">
      <c r="B2285" s="6">
        <v>2020</v>
      </c>
      <c r="C2285" s="36"/>
      <c r="D2285" s="36"/>
      <c r="E2285" s="36"/>
      <c r="F2285" s="36"/>
      <c r="G2285" s="36"/>
      <c r="H2285" s="36"/>
      <c r="I2285" s="36"/>
      <c r="J2285" s="36"/>
      <c r="K2285" s="36"/>
      <c r="L2285" s="36"/>
      <c r="M2285" s="36"/>
      <c r="N2285" s="36"/>
      <c r="O2285" s="36"/>
      <c r="P2285" s="36"/>
      <c r="Q2285" s="37">
        <v>109721.52</v>
      </c>
      <c r="R2285" s="37">
        <v>109721.52</v>
      </c>
      <c r="S2285" s="37">
        <v>109721.52</v>
      </c>
    </row>
    <row r="2286" spans="1:21">
      <c r="A2286" s="40"/>
      <c r="B2286" s="6">
        <v>2019</v>
      </c>
      <c r="C2286" s="36"/>
      <c r="D2286" s="36"/>
      <c r="E2286" s="36"/>
      <c r="F2286" s="36"/>
      <c r="G2286" s="36"/>
      <c r="H2286" s="36"/>
      <c r="I2286" s="36"/>
      <c r="J2286" s="36"/>
      <c r="K2286" s="36"/>
      <c r="L2286" s="36"/>
      <c r="M2286" s="36"/>
      <c r="N2286" s="36"/>
      <c r="O2286" s="36"/>
      <c r="P2286" s="37">
        <v>152062.56</v>
      </c>
      <c r="Q2286" s="37">
        <v>152062.56</v>
      </c>
      <c r="R2286" s="37">
        <v>152062.56</v>
      </c>
      <c r="S2286" s="37">
        <v>152062.56</v>
      </c>
    </row>
    <row r="2287" spans="1:21">
      <c r="A2287" s="40"/>
      <c r="B2287" s="6">
        <v>2018</v>
      </c>
      <c r="C2287" s="36"/>
      <c r="D2287" s="36"/>
      <c r="E2287" s="36"/>
      <c r="F2287" s="36"/>
      <c r="G2287" s="36"/>
      <c r="H2287" s="36"/>
      <c r="I2287" s="36"/>
      <c r="J2287" s="36"/>
      <c r="K2287" s="36"/>
      <c r="L2287" s="36"/>
      <c r="M2287" s="36"/>
      <c r="N2287" s="36"/>
      <c r="O2287" s="37">
        <v>60434.14</v>
      </c>
      <c r="P2287" s="37">
        <v>60434.14</v>
      </c>
      <c r="Q2287" s="37">
        <v>60434.14</v>
      </c>
      <c r="R2287" s="37">
        <v>60434.14</v>
      </c>
      <c r="S2287" s="37">
        <v>60434.14</v>
      </c>
    </row>
    <row r="2288" spans="1:21">
      <c r="A2288" s="40"/>
      <c r="B2288" s="6">
        <v>2017</v>
      </c>
      <c r="C2288" s="36"/>
      <c r="D2288" s="36"/>
      <c r="E2288" s="36"/>
      <c r="F2288" s="36"/>
      <c r="G2288" s="36"/>
      <c r="H2288" s="36"/>
      <c r="I2288" s="36"/>
      <c r="J2288" s="36"/>
      <c r="K2288" s="36"/>
      <c r="L2288" s="36"/>
      <c r="M2288" s="36"/>
      <c r="N2288" s="37">
        <v>46660.13</v>
      </c>
      <c r="O2288" s="37">
        <v>46660.13</v>
      </c>
      <c r="P2288" s="37">
        <v>46660.13</v>
      </c>
      <c r="Q2288" s="37">
        <v>46660.13</v>
      </c>
      <c r="R2288" s="37">
        <v>46660.13</v>
      </c>
      <c r="S2288" s="37">
        <v>46660.13</v>
      </c>
    </row>
    <row r="2289" spans="2:19">
      <c r="B2289" s="6">
        <v>2016</v>
      </c>
      <c r="C2289" s="36"/>
      <c r="D2289" s="36"/>
      <c r="E2289" s="36"/>
      <c r="F2289" s="36"/>
      <c r="G2289" s="36"/>
      <c r="H2289" s="36"/>
      <c r="I2289" s="36"/>
      <c r="J2289" s="36"/>
      <c r="K2289" s="36"/>
      <c r="L2289" s="36"/>
      <c r="M2289" s="37">
        <v>49025.22</v>
      </c>
      <c r="N2289" s="37">
        <v>49025.22</v>
      </c>
      <c r="O2289" s="37">
        <v>49025.22</v>
      </c>
      <c r="P2289" s="37">
        <v>49025.22</v>
      </c>
      <c r="Q2289" s="37">
        <v>49025.22</v>
      </c>
      <c r="R2289" s="37">
        <v>49025.22</v>
      </c>
      <c r="S2289" s="37">
        <v>49025.22</v>
      </c>
    </row>
    <row r="2290" spans="2:19">
      <c r="B2290" s="6">
        <v>2015</v>
      </c>
      <c r="C2290" s="36"/>
      <c r="D2290" s="36"/>
      <c r="E2290" s="36"/>
      <c r="F2290" s="36"/>
      <c r="G2290" s="36"/>
      <c r="H2290" s="36"/>
      <c r="I2290" s="36"/>
      <c r="J2290" s="36"/>
      <c r="K2290" s="36"/>
      <c r="L2290" s="37">
        <v>85073.43</v>
      </c>
      <c r="M2290" s="37">
        <v>85073.43</v>
      </c>
      <c r="N2290" s="37">
        <v>85073.43</v>
      </c>
      <c r="O2290" s="37">
        <v>85073.43</v>
      </c>
      <c r="P2290" s="37">
        <v>85073.43</v>
      </c>
      <c r="Q2290" s="37">
        <v>85073.43</v>
      </c>
      <c r="R2290" s="37">
        <v>85073.43</v>
      </c>
      <c r="S2290" s="37">
        <v>85073.43</v>
      </c>
    </row>
    <row r="2291" spans="2:19">
      <c r="B2291" s="6">
        <v>2014</v>
      </c>
      <c r="C2291" s="36"/>
      <c r="D2291" s="36"/>
      <c r="E2291" s="36"/>
      <c r="F2291" s="36"/>
      <c r="G2291" s="36"/>
      <c r="H2291" s="36"/>
      <c r="I2291" s="36"/>
      <c r="J2291" s="36"/>
      <c r="K2291" s="37">
        <v>188327.13</v>
      </c>
      <c r="L2291" s="37">
        <v>188327.13</v>
      </c>
      <c r="M2291" s="37">
        <v>188327.13</v>
      </c>
      <c r="N2291" s="37">
        <v>188327.13</v>
      </c>
      <c r="O2291" s="37">
        <v>188327.13</v>
      </c>
      <c r="P2291" s="37">
        <v>188327.13</v>
      </c>
      <c r="Q2291" s="37">
        <v>188327.13</v>
      </c>
      <c r="R2291" s="37">
        <v>188327.13</v>
      </c>
      <c r="S2291" s="37">
        <v>188327.13</v>
      </c>
    </row>
    <row r="2292" spans="2:19">
      <c r="B2292" s="6">
        <v>2013</v>
      </c>
      <c r="C2292" s="36"/>
      <c r="D2292" s="36"/>
      <c r="E2292" s="36"/>
      <c r="F2292" s="36"/>
      <c r="G2292" s="36"/>
      <c r="H2292" s="36"/>
      <c r="I2292" s="36"/>
      <c r="J2292" s="37">
        <v>135629.47</v>
      </c>
      <c r="K2292" s="37">
        <v>135629.47</v>
      </c>
      <c r="L2292" s="37">
        <v>135629.47</v>
      </c>
      <c r="M2292" s="37">
        <v>135629.47</v>
      </c>
      <c r="N2292" s="37">
        <v>135629.47</v>
      </c>
      <c r="O2292" s="37">
        <v>135629.47</v>
      </c>
      <c r="P2292" s="37">
        <v>135629.47</v>
      </c>
      <c r="Q2292" s="37">
        <v>135629.47</v>
      </c>
      <c r="R2292" s="37">
        <v>135629.47</v>
      </c>
      <c r="S2292" s="37">
        <v>135629.47</v>
      </c>
    </row>
    <row r="2293" spans="2:19">
      <c r="B2293" s="6">
        <v>2012</v>
      </c>
      <c r="C2293" s="36"/>
      <c r="D2293" s="36"/>
      <c r="E2293" s="36"/>
      <c r="F2293" s="36"/>
      <c r="G2293" s="36"/>
      <c r="H2293" s="36"/>
      <c r="I2293" s="37">
        <v>163919.12</v>
      </c>
      <c r="J2293" s="37">
        <v>163919.12</v>
      </c>
      <c r="K2293" s="37">
        <v>163919.12</v>
      </c>
      <c r="L2293" s="37">
        <v>163919.12</v>
      </c>
      <c r="M2293" s="37">
        <v>163919.12</v>
      </c>
      <c r="N2293" s="37">
        <v>163919.12</v>
      </c>
      <c r="O2293" s="37">
        <v>163919.12</v>
      </c>
      <c r="P2293" s="37">
        <v>163919.12</v>
      </c>
      <c r="Q2293" s="37">
        <v>163919.12</v>
      </c>
      <c r="R2293" s="37">
        <v>163919.12</v>
      </c>
      <c r="S2293" s="37">
        <v>163919.12</v>
      </c>
    </row>
    <row r="2294" spans="2:19">
      <c r="B2294" s="6">
        <v>2011</v>
      </c>
      <c r="C2294" s="36"/>
      <c r="D2294" s="36"/>
      <c r="E2294" s="36"/>
      <c r="F2294" s="36"/>
      <c r="G2294" s="36"/>
      <c r="H2294" s="37">
        <v>240883.45</v>
      </c>
      <c r="I2294" s="37">
        <v>240883.45</v>
      </c>
      <c r="J2294" s="37">
        <v>240883.45</v>
      </c>
      <c r="K2294" s="37">
        <v>240883.45</v>
      </c>
      <c r="L2294" s="37">
        <v>240883.45</v>
      </c>
      <c r="M2294" s="37">
        <v>240883.45</v>
      </c>
      <c r="N2294" s="37">
        <v>240883.45</v>
      </c>
      <c r="O2294" s="37">
        <v>240883.45</v>
      </c>
      <c r="P2294" s="37">
        <v>240883.45</v>
      </c>
      <c r="Q2294" s="37">
        <v>240883.45</v>
      </c>
      <c r="R2294" s="37">
        <v>240883.45</v>
      </c>
      <c r="S2294" s="37">
        <v>240883.45</v>
      </c>
    </row>
    <row r="2295" spans="2:19">
      <c r="B2295" s="6">
        <v>2010</v>
      </c>
      <c r="C2295" s="36"/>
      <c r="D2295" s="36"/>
      <c r="E2295" s="36"/>
      <c r="F2295" s="36"/>
      <c r="G2295" s="37">
        <v>314479.94</v>
      </c>
      <c r="H2295" s="37">
        <v>314479.94</v>
      </c>
      <c r="I2295" s="37">
        <v>314479.94</v>
      </c>
      <c r="J2295" s="37">
        <v>314479.94</v>
      </c>
      <c r="K2295" s="37">
        <v>314479.94</v>
      </c>
      <c r="L2295" s="37">
        <v>314479.94</v>
      </c>
      <c r="M2295" s="37">
        <v>314479.94</v>
      </c>
      <c r="N2295" s="37">
        <v>314479.94</v>
      </c>
      <c r="O2295" s="37">
        <v>314479.94</v>
      </c>
      <c r="P2295" s="37">
        <v>314479.94</v>
      </c>
      <c r="Q2295" s="37">
        <v>314479.94</v>
      </c>
      <c r="R2295" s="37">
        <v>314479.94</v>
      </c>
      <c r="S2295" s="37">
        <v>314479.94</v>
      </c>
    </row>
    <row r="2296" spans="2:19">
      <c r="B2296" s="6">
        <v>2009</v>
      </c>
      <c r="C2296" s="36"/>
      <c r="D2296" s="36"/>
      <c r="E2296" s="36"/>
      <c r="F2296" s="37">
        <v>133926.85</v>
      </c>
      <c r="G2296" s="37">
        <v>133926.85</v>
      </c>
      <c r="H2296" s="37">
        <v>133926.85</v>
      </c>
      <c r="I2296" s="37">
        <v>133926.85</v>
      </c>
      <c r="J2296" s="37">
        <v>133926.85</v>
      </c>
      <c r="K2296" s="37">
        <v>133926.85</v>
      </c>
      <c r="L2296" s="37">
        <v>133926.85</v>
      </c>
      <c r="M2296" s="37">
        <v>133926.85</v>
      </c>
      <c r="N2296" s="37">
        <v>133926.85</v>
      </c>
      <c r="O2296" s="37">
        <v>133926.85</v>
      </c>
      <c r="P2296" s="37">
        <v>133926.85</v>
      </c>
      <c r="Q2296" s="37">
        <v>133926.85</v>
      </c>
      <c r="R2296" s="37">
        <v>133926.85</v>
      </c>
      <c r="S2296" s="37">
        <v>133926.85</v>
      </c>
    </row>
    <row r="2297" spans="2:19">
      <c r="B2297" s="6">
        <v>2008</v>
      </c>
      <c r="C2297" s="36"/>
      <c r="D2297" s="36"/>
      <c r="E2297" s="37">
        <v>219348.04</v>
      </c>
      <c r="F2297" s="37">
        <v>219348.04</v>
      </c>
      <c r="G2297" s="37">
        <v>219348.04</v>
      </c>
      <c r="H2297" s="37">
        <v>219348.04</v>
      </c>
      <c r="I2297" s="37">
        <v>219348.04</v>
      </c>
      <c r="J2297" s="37">
        <v>219348.04</v>
      </c>
      <c r="K2297" s="37">
        <v>219348.04</v>
      </c>
      <c r="L2297" s="37">
        <v>219348.04</v>
      </c>
      <c r="M2297" s="37">
        <v>219348.04</v>
      </c>
      <c r="N2297" s="37">
        <v>219348.04</v>
      </c>
      <c r="O2297" s="37">
        <v>219348.04</v>
      </c>
      <c r="P2297" s="37">
        <v>219348.04</v>
      </c>
      <c r="Q2297" s="37">
        <v>219348.04</v>
      </c>
      <c r="R2297" s="37">
        <v>219348.04</v>
      </c>
      <c r="S2297" s="37">
        <v>219348.04</v>
      </c>
    </row>
    <row r="2298" spans="2:19">
      <c r="B2298" s="6">
        <v>2007</v>
      </c>
      <c r="C2298" s="36"/>
      <c r="D2298" s="37">
        <v>144624.39000000001</v>
      </c>
      <c r="E2298" s="37">
        <v>144624.39000000001</v>
      </c>
      <c r="F2298" s="37">
        <v>144624.39000000001</v>
      </c>
      <c r="G2298" s="37">
        <v>144624.39000000001</v>
      </c>
      <c r="H2298" s="37">
        <v>144624.39000000001</v>
      </c>
      <c r="I2298" s="37">
        <v>144624.39000000001</v>
      </c>
      <c r="J2298" s="37">
        <v>144624.39000000001</v>
      </c>
      <c r="K2298" s="37">
        <v>144624.39000000001</v>
      </c>
      <c r="L2298" s="37">
        <v>144624.39000000001</v>
      </c>
      <c r="M2298" s="37">
        <v>144624.39000000001</v>
      </c>
      <c r="N2298" s="37">
        <v>144624.39000000001</v>
      </c>
      <c r="O2298" s="37">
        <v>144624.39000000001</v>
      </c>
      <c r="P2298" s="37">
        <v>144624.39000000001</v>
      </c>
      <c r="Q2298" s="37">
        <v>144624.39000000001</v>
      </c>
      <c r="R2298" s="37">
        <v>144624.39000000001</v>
      </c>
      <c r="S2298" s="37">
        <v>144624.39000000001</v>
      </c>
    </row>
    <row r="2299" spans="2:19">
      <c r="B2299" s="6">
        <v>2006</v>
      </c>
      <c r="C2299" s="37">
        <v>109226.07</v>
      </c>
      <c r="D2299" s="37">
        <v>109226.07</v>
      </c>
      <c r="E2299" s="37">
        <v>109226.07</v>
      </c>
      <c r="F2299" s="37">
        <v>109226.07</v>
      </c>
      <c r="G2299" s="37">
        <v>109226.07</v>
      </c>
      <c r="H2299" s="37">
        <v>109226.07</v>
      </c>
      <c r="I2299" s="37">
        <v>109226.07</v>
      </c>
      <c r="J2299" s="37">
        <v>109226.07</v>
      </c>
      <c r="K2299" s="37">
        <v>109226.07</v>
      </c>
      <c r="L2299" s="37">
        <v>109226.07</v>
      </c>
      <c r="M2299" s="37">
        <v>109226.07</v>
      </c>
      <c r="N2299" s="37">
        <v>109226.07</v>
      </c>
      <c r="O2299" s="37">
        <v>109226.07</v>
      </c>
      <c r="P2299" s="37">
        <v>109226.07</v>
      </c>
      <c r="Q2299" s="37">
        <v>109226.07</v>
      </c>
      <c r="R2299" s="37">
        <v>109226.07</v>
      </c>
      <c r="S2299" s="37">
        <v>109226.07</v>
      </c>
    </row>
    <row r="2300" spans="2:19">
      <c r="B2300" s="6">
        <v>2005</v>
      </c>
      <c r="C2300" s="37">
        <v>173564.99</v>
      </c>
      <c r="D2300" s="37">
        <v>173564.99</v>
      </c>
      <c r="E2300" s="37">
        <v>173564.99</v>
      </c>
      <c r="F2300" s="37">
        <v>173564.99</v>
      </c>
      <c r="G2300" s="37">
        <v>173564.99</v>
      </c>
      <c r="H2300" s="37">
        <v>173564.99</v>
      </c>
      <c r="I2300" s="37">
        <v>173564.99</v>
      </c>
      <c r="J2300" s="37">
        <v>173564.99</v>
      </c>
      <c r="K2300" s="37">
        <v>173564.99</v>
      </c>
      <c r="L2300" s="37">
        <v>173564.99</v>
      </c>
      <c r="M2300" s="37">
        <v>173564.99</v>
      </c>
      <c r="N2300" s="37">
        <v>173564.99</v>
      </c>
      <c r="O2300" s="37">
        <v>173564.99</v>
      </c>
      <c r="P2300" s="37">
        <v>173564.99</v>
      </c>
      <c r="Q2300" s="37">
        <v>173564.99</v>
      </c>
      <c r="R2300" s="37">
        <v>173564.99</v>
      </c>
      <c r="S2300" s="37">
        <v>173564.99</v>
      </c>
    </row>
    <row r="2301" spans="2:19">
      <c r="B2301" s="6">
        <v>2004</v>
      </c>
      <c r="C2301" s="37">
        <v>171756.57</v>
      </c>
      <c r="D2301" s="37">
        <v>171756.57</v>
      </c>
      <c r="E2301" s="37">
        <v>171756.57</v>
      </c>
      <c r="F2301" s="37">
        <v>171756.57</v>
      </c>
      <c r="G2301" s="37">
        <v>171756.57</v>
      </c>
      <c r="H2301" s="37">
        <v>171756.57</v>
      </c>
      <c r="I2301" s="37">
        <v>171756.57</v>
      </c>
      <c r="J2301" s="37">
        <v>171756.57</v>
      </c>
      <c r="K2301" s="37">
        <v>171756.57</v>
      </c>
      <c r="L2301" s="37">
        <v>171756.57</v>
      </c>
      <c r="M2301" s="37">
        <v>171756.57</v>
      </c>
      <c r="N2301" s="37">
        <v>171756.57</v>
      </c>
      <c r="O2301" s="37">
        <v>171756.57</v>
      </c>
      <c r="P2301" s="37">
        <v>171756.57</v>
      </c>
      <c r="Q2301" s="37">
        <v>171756.57</v>
      </c>
      <c r="R2301" s="37">
        <v>171756.57</v>
      </c>
      <c r="S2301" s="37">
        <v>171756.57</v>
      </c>
    </row>
    <row r="2302" spans="2:19">
      <c r="B2302" s="6">
        <v>2003</v>
      </c>
      <c r="C2302" s="37">
        <v>149170.91</v>
      </c>
      <c r="D2302" s="37">
        <v>149170.91</v>
      </c>
      <c r="E2302" s="37">
        <v>149170.91</v>
      </c>
      <c r="F2302" s="37">
        <v>149170.91</v>
      </c>
      <c r="G2302" s="37">
        <v>149170.91</v>
      </c>
      <c r="H2302" s="37">
        <v>149170.91</v>
      </c>
      <c r="I2302" s="37">
        <v>149170.91</v>
      </c>
      <c r="J2302" s="37">
        <v>149170.91</v>
      </c>
      <c r="K2302" s="37">
        <v>149170.91</v>
      </c>
      <c r="L2302" s="37">
        <v>149170.91</v>
      </c>
      <c r="M2302" s="37">
        <v>149170.91</v>
      </c>
      <c r="N2302" s="37">
        <v>149170.91</v>
      </c>
      <c r="O2302" s="37">
        <v>149170.91</v>
      </c>
      <c r="P2302" s="37">
        <v>149170.91</v>
      </c>
      <c r="Q2302" s="37">
        <v>149170.91</v>
      </c>
      <c r="R2302" s="37">
        <v>149170.91</v>
      </c>
      <c r="S2302" s="37">
        <v>149170.91</v>
      </c>
    </row>
    <row r="2303" spans="2:19">
      <c r="B2303" s="6">
        <v>2002</v>
      </c>
      <c r="C2303" s="37">
        <v>118092</v>
      </c>
      <c r="D2303" s="37">
        <v>118092</v>
      </c>
      <c r="E2303" s="37">
        <v>118092</v>
      </c>
      <c r="F2303" s="37">
        <v>118092</v>
      </c>
      <c r="G2303" s="37">
        <v>118092</v>
      </c>
      <c r="H2303" s="37">
        <v>118092</v>
      </c>
      <c r="I2303" s="37">
        <v>118092</v>
      </c>
      <c r="J2303" s="37">
        <v>118092</v>
      </c>
      <c r="K2303" s="37">
        <v>118092</v>
      </c>
      <c r="L2303" s="37">
        <v>118092</v>
      </c>
      <c r="M2303" s="37">
        <v>118092</v>
      </c>
      <c r="N2303" s="37">
        <v>118092</v>
      </c>
      <c r="O2303" s="37">
        <v>118092</v>
      </c>
      <c r="P2303" s="37">
        <v>118092</v>
      </c>
      <c r="Q2303" s="37">
        <v>118092</v>
      </c>
      <c r="R2303" s="37">
        <v>118092</v>
      </c>
      <c r="S2303" s="37">
        <v>118092</v>
      </c>
    </row>
    <row r="2304" spans="2:19">
      <c r="B2304" s="6">
        <v>2001</v>
      </c>
      <c r="C2304" s="37">
        <v>29293.360000000001</v>
      </c>
      <c r="D2304" s="37">
        <v>29293.360000000001</v>
      </c>
      <c r="E2304" s="37">
        <v>29293.360000000001</v>
      </c>
      <c r="F2304" s="37">
        <v>29293.360000000001</v>
      </c>
      <c r="G2304" s="37">
        <v>29293.360000000001</v>
      </c>
      <c r="H2304" s="37">
        <v>29293.360000000001</v>
      </c>
      <c r="I2304" s="37">
        <v>29293.360000000001</v>
      </c>
      <c r="J2304" s="37">
        <v>29293.360000000001</v>
      </c>
      <c r="K2304" s="37">
        <v>29293.360000000001</v>
      </c>
      <c r="L2304" s="37">
        <v>29293.360000000001</v>
      </c>
      <c r="M2304" s="37">
        <v>29293.360000000001</v>
      </c>
      <c r="N2304" s="37">
        <v>29293.360000000001</v>
      </c>
      <c r="O2304" s="37">
        <v>29293.360000000001</v>
      </c>
      <c r="P2304" s="37">
        <v>29293.360000000001</v>
      </c>
      <c r="Q2304" s="37">
        <v>29293.360000000001</v>
      </c>
      <c r="R2304" s="37">
        <v>29293.360000000001</v>
      </c>
      <c r="S2304" s="37">
        <v>29293.360000000001</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31185.11</v>
      </c>
      <c r="D2306" s="37">
        <v>31185.11</v>
      </c>
      <c r="E2306" s="37">
        <v>31185.11</v>
      </c>
      <c r="F2306" s="37">
        <v>31185.11</v>
      </c>
      <c r="G2306" s="37">
        <v>31185.11</v>
      </c>
      <c r="H2306" s="37">
        <v>31185.11</v>
      </c>
      <c r="I2306" s="37">
        <v>31185.11</v>
      </c>
      <c r="J2306" s="37">
        <v>31185.11</v>
      </c>
      <c r="K2306" s="37">
        <v>31185.11</v>
      </c>
      <c r="L2306" s="37">
        <v>31185.11</v>
      </c>
      <c r="M2306" s="37">
        <v>31185.11</v>
      </c>
      <c r="N2306" s="37">
        <v>31185.11</v>
      </c>
      <c r="O2306" s="37">
        <v>31185.11</v>
      </c>
      <c r="P2306" s="37">
        <v>31185.11</v>
      </c>
      <c r="Q2306" s="37">
        <v>31185.11</v>
      </c>
      <c r="R2306" s="37">
        <v>31185.11</v>
      </c>
      <c r="S2306" s="37">
        <v>31185.11</v>
      </c>
    </row>
    <row r="2307" spans="2:19">
      <c r="B2307" s="6">
        <v>1998</v>
      </c>
      <c r="C2307" s="37">
        <v>26765.34</v>
      </c>
      <c r="D2307" s="37">
        <v>26765.34</v>
      </c>
      <c r="E2307" s="37">
        <v>26765.34</v>
      </c>
      <c r="F2307" s="37">
        <v>26765.34</v>
      </c>
      <c r="G2307" s="37">
        <v>26765.34</v>
      </c>
      <c r="H2307" s="37">
        <v>26765.34</v>
      </c>
      <c r="I2307" s="37">
        <v>26765.34</v>
      </c>
      <c r="J2307" s="37">
        <v>26765.34</v>
      </c>
      <c r="K2307" s="37">
        <v>26765.34</v>
      </c>
      <c r="L2307" s="37">
        <v>26765.34</v>
      </c>
      <c r="M2307" s="37">
        <v>26765.34</v>
      </c>
      <c r="N2307" s="37">
        <v>26765.34</v>
      </c>
      <c r="O2307" s="37">
        <v>26765.34</v>
      </c>
      <c r="P2307" s="37">
        <v>26765.34</v>
      </c>
      <c r="Q2307" s="37">
        <v>26765.34</v>
      </c>
      <c r="R2307" s="37">
        <v>26765.34</v>
      </c>
      <c r="S2307" s="37">
        <v>26765.34</v>
      </c>
    </row>
    <row r="2308" spans="2:19">
      <c r="B2308" s="6">
        <v>1997</v>
      </c>
      <c r="C2308" s="37">
        <v>46018.05</v>
      </c>
      <c r="D2308" s="37">
        <v>46018.05</v>
      </c>
      <c r="E2308" s="37">
        <v>46018.05</v>
      </c>
      <c r="F2308" s="37">
        <v>46018.05</v>
      </c>
      <c r="G2308" s="37">
        <v>46018.05</v>
      </c>
      <c r="H2308" s="37">
        <v>46018.05</v>
      </c>
      <c r="I2308" s="37">
        <v>42190.53</v>
      </c>
      <c r="J2308" s="37">
        <v>42190.53</v>
      </c>
      <c r="K2308" s="37">
        <v>42190.53</v>
      </c>
      <c r="L2308" s="37">
        <v>42190.53</v>
      </c>
      <c r="M2308" s="37">
        <v>42190.53</v>
      </c>
      <c r="N2308" s="37">
        <v>42190.53</v>
      </c>
      <c r="O2308" s="37">
        <v>42190.53</v>
      </c>
      <c r="P2308" s="37">
        <v>42190.53</v>
      </c>
      <c r="Q2308" s="37">
        <v>42190.53</v>
      </c>
      <c r="R2308" s="37">
        <v>42190.53</v>
      </c>
      <c r="S2308" s="37">
        <v>42190.53</v>
      </c>
    </row>
    <row r="2309" spans="2:19">
      <c r="B2309" s="6">
        <v>1996</v>
      </c>
      <c r="C2309" s="37">
        <v>6099.44</v>
      </c>
      <c r="D2309" s="37">
        <v>6099.44</v>
      </c>
      <c r="E2309" s="37">
        <v>6099.44</v>
      </c>
      <c r="F2309" s="37">
        <v>6099.44</v>
      </c>
      <c r="G2309" s="37">
        <v>6099.44</v>
      </c>
      <c r="H2309" s="37">
        <v>6099.44</v>
      </c>
      <c r="I2309" s="37">
        <v>6099.44</v>
      </c>
      <c r="J2309" s="37">
        <v>6099.44</v>
      </c>
      <c r="K2309" s="37">
        <v>6099.44</v>
      </c>
      <c r="L2309" s="37">
        <v>6099.44</v>
      </c>
      <c r="M2309" s="37">
        <v>6099.44</v>
      </c>
      <c r="N2309" s="37">
        <v>6099.44</v>
      </c>
      <c r="O2309" s="37">
        <v>6099.44</v>
      </c>
      <c r="P2309" s="37">
        <v>6099.44</v>
      </c>
      <c r="Q2309" s="37">
        <v>6099.44</v>
      </c>
      <c r="R2309" s="37">
        <v>6099.44</v>
      </c>
      <c r="S2309" s="37">
        <v>6099.44</v>
      </c>
    </row>
    <row r="2310" spans="2:19">
      <c r="B2310" s="6">
        <v>1995</v>
      </c>
      <c r="C2310" s="37">
        <v>108554.41</v>
      </c>
      <c r="D2310" s="37">
        <v>108554.41</v>
      </c>
      <c r="E2310" s="37">
        <v>108554.41</v>
      </c>
      <c r="F2310" s="37">
        <v>108554.41</v>
      </c>
      <c r="G2310" s="37">
        <v>108554.41</v>
      </c>
      <c r="H2310" s="37">
        <v>108554.41</v>
      </c>
      <c r="I2310" s="37">
        <v>108554.41</v>
      </c>
      <c r="J2310" s="37">
        <v>108554.41</v>
      </c>
      <c r="K2310" s="37">
        <v>108554.41</v>
      </c>
      <c r="L2310" s="37">
        <v>108554.41</v>
      </c>
      <c r="M2310" s="37">
        <v>108554.41</v>
      </c>
      <c r="N2310" s="37">
        <v>108554.41</v>
      </c>
      <c r="O2310" s="37">
        <v>108554.41</v>
      </c>
      <c r="P2310" s="37">
        <v>108554.41</v>
      </c>
      <c r="Q2310" s="37">
        <v>108554.41</v>
      </c>
      <c r="R2310" s="37">
        <v>108554.41</v>
      </c>
      <c r="S2310" s="37">
        <v>108554.41</v>
      </c>
    </row>
    <row r="2311" spans="2:19">
      <c r="B2311" s="6">
        <v>1994</v>
      </c>
      <c r="C2311" s="37">
        <v>112791.51</v>
      </c>
      <c r="D2311" s="37">
        <v>112791.51</v>
      </c>
      <c r="E2311" s="37">
        <v>112791.51</v>
      </c>
      <c r="F2311" s="37">
        <v>112791.51</v>
      </c>
      <c r="G2311" s="37">
        <v>112791.51</v>
      </c>
      <c r="H2311" s="37">
        <v>112791.51</v>
      </c>
      <c r="I2311" s="37">
        <v>83115.789999999994</v>
      </c>
      <c r="J2311" s="37">
        <v>83115.789999999994</v>
      </c>
      <c r="K2311" s="37">
        <v>83115.789999999994</v>
      </c>
      <c r="L2311" s="37">
        <v>83115.789999999994</v>
      </c>
      <c r="M2311" s="37">
        <v>83115.789999999994</v>
      </c>
      <c r="N2311" s="37">
        <v>83115.789999999994</v>
      </c>
      <c r="O2311" s="37">
        <v>83115.789999999994</v>
      </c>
      <c r="P2311" s="37">
        <v>83115.789999999994</v>
      </c>
      <c r="Q2311" s="37">
        <v>83115.789999999994</v>
      </c>
      <c r="R2311" s="37">
        <v>83115.789999999994</v>
      </c>
      <c r="S2311" s="37">
        <v>83115.789999999994</v>
      </c>
    </row>
    <row r="2312" spans="2:19">
      <c r="B2312" s="6">
        <v>1993</v>
      </c>
      <c r="C2312" s="37">
        <v>29712.2</v>
      </c>
      <c r="D2312" s="37">
        <v>29712.2</v>
      </c>
      <c r="E2312" s="37">
        <v>29712.2</v>
      </c>
      <c r="F2312" s="37">
        <v>29712.2</v>
      </c>
      <c r="G2312" s="37">
        <v>29712.2</v>
      </c>
      <c r="H2312" s="37">
        <v>29712.2</v>
      </c>
      <c r="I2312" s="37">
        <v>29712.2</v>
      </c>
      <c r="J2312" s="37">
        <v>29712.2</v>
      </c>
      <c r="K2312" s="37">
        <v>29712.2</v>
      </c>
      <c r="L2312" s="37">
        <v>29712.2</v>
      </c>
      <c r="M2312" s="37">
        <v>29712.2</v>
      </c>
      <c r="N2312" s="37">
        <v>29712.2</v>
      </c>
      <c r="O2312" s="37">
        <v>29712.2</v>
      </c>
      <c r="P2312" s="37">
        <v>29712.2</v>
      </c>
      <c r="Q2312" s="37">
        <v>29712.2</v>
      </c>
      <c r="R2312" s="37">
        <v>29712.2</v>
      </c>
      <c r="S2312" s="37">
        <v>29712.2</v>
      </c>
    </row>
    <row r="2313" spans="2:19">
      <c r="B2313" s="6">
        <v>1992</v>
      </c>
      <c r="C2313" s="37">
        <v>105302.11</v>
      </c>
      <c r="D2313" s="37">
        <v>105302.11</v>
      </c>
      <c r="E2313" s="37">
        <v>105302.11</v>
      </c>
      <c r="F2313" s="37">
        <v>105302.11</v>
      </c>
      <c r="G2313" s="37">
        <v>105302.11</v>
      </c>
      <c r="H2313" s="37">
        <v>105302.11</v>
      </c>
      <c r="I2313" s="37">
        <v>105302.11</v>
      </c>
      <c r="J2313" s="37">
        <v>105302.11</v>
      </c>
      <c r="K2313" s="37">
        <v>105302.11</v>
      </c>
      <c r="L2313" s="37">
        <v>105302.11</v>
      </c>
      <c r="M2313" s="37">
        <v>105302.11</v>
      </c>
      <c r="N2313" s="37">
        <v>105302.11</v>
      </c>
      <c r="O2313" s="37">
        <v>105302.11</v>
      </c>
      <c r="P2313" s="37">
        <v>105302.11</v>
      </c>
      <c r="Q2313" s="37">
        <v>105302.11</v>
      </c>
      <c r="R2313" s="37">
        <v>105302.11</v>
      </c>
      <c r="S2313" s="37">
        <v>105302.11</v>
      </c>
    </row>
    <row r="2314" spans="2:19">
      <c r="B2314" s="6">
        <v>1991</v>
      </c>
      <c r="C2314" s="37">
        <v>66225.100000000006</v>
      </c>
      <c r="D2314" s="37">
        <v>66225.100000000006</v>
      </c>
      <c r="E2314" s="37">
        <v>66225.100000000006</v>
      </c>
      <c r="F2314" s="37">
        <v>66225.100000000006</v>
      </c>
      <c r="G2314" s="37">
        <v>66225.100000000006</v>
      </c>
      <c r="H2314" s="37">
        <v>66225.100000000006</v>
      </c>
      <c r="I2314" s="37">
        <v>66225.100000000006</v>
      </c>
      <c r="J2314" s="37">
        <v>66225.100000000006</v>
      </c>
      <c r="K2314" s="37">
        <v>66225.100000000006</v>
      </c>
      <c r="L2314" s="37">
        <v>66225.100000000006</v>
      </c>
      <c r="M2314" s="37">
        <v>66225.100000000006</v>
      </c>
      <c r="N2314" s="37">
        <v>66225.100000000006</v>
      </c>
      <c r="O2314" s="37">
        <v>66225.100000000006</v>
      </c>
      <c r="P2314" s="37">
        <v>66225.100000000006</v>
      </c>
      <c r="Q2314" s="37">
        <v>66225.100000000006</v>
      </c>
      <c r="R2314" s="37">
        <v>66225.100000000006</v>
      </c>
      <c r="S2314" s="37">
        <v>66225.100000000006</v>
      </c>
    </row>
    <row r="2315" spans="2:19">
      <c r="B2315" s="6">
        <v>1990</v>
      </c>
      <c r="C2315" s="37">
        <v>53443.47</v>
      </c>
      <c r="D2315" s="37">
        <v>53443.47</v>
      </c>
      <c r="E2315" s="37">
        <v>53443.47</v>
      </c>
      <c r="F2315" s="37">
        <v>53443.47</v>
      </c>
      <c r="G2315" s="37">
        <v>53443.47</v>
      </c>
      <c r="H2315" s="37">
        <v>53443.47</v>
      </c>
      <c r="I2315" s="37">
        <v>53443.47</v>
      </c>
      <c r="J2315" s="37">
        <v>53443.47</v>
      </c>
      <c r="K2315" s="37">
        <v>53443.47</v>
      </c>
      <c r="L2315" s="37">
        <v>53443.47</v>
      </c>
      <c r="M2315" s="37">
        <v>53443.47</v>
      </c>
      <c r="N2315" s="37">
        <v>53443.47</v>
      </c>
      <c r="O2315" s="37">
        <v>53443.47</v>
      </c>
      <c r="P2315" s="37">
        <v>53443.47</v>
      </c>
      <c r="Q2315" s="37">
        <v>53443.47</v>
      </c>
      <c r="R2315" s="37">
        <v>53443.47</v>
      </c>
      <c r="S2315" s="37">
        <v>53443.47</v>
      </c>
    </row>
    <row r="2316" spans="2:19">
      <c r="B2316" s="6">
        <v>1989</v>
      </c>
      <c r="C2316" s="37">
        <v>14049.79</v>
      </c>
      <c r="D2316" s="37">
        <v>14049.79</v>
      </c>
      <c r="E2316" s="37">
        <v>14049.79</v>
      </c>
      <c r="F2316" s="37">
        <v>14049.79</v>
      </c>
      <c r="G2316" s="37">
        <v>14049.79</v>
      </c>
      <c r="H2316" s="37">
        <v>14049.79</v>
      </c>
      <c r="I2316" s="37">
        <v>14049.79</v>
      </c>
      <c r="J2316" s="37">
        <v>14049.79</v>
      </c>
      <c r="K2316" s="37">
        <v>14049.79</v>
      </c>
      <c r="L2316" s="37">
        <v>14049.79</v>
      </c>
      <c r="M2316" s="37">
        <v>14049.79</v>
      </c>
      <c r="N2316" s="37">
        <v>14049.79</v>
      </c>
      <c r="O2316" s="37">
        <v>14049.79</v>
      </c>
      <c r="P2316" s="37">
        <v>14049.79</v>
      </c>
      <c r="Q2316" s="37">
        <v>14049.79</v>
      </c>
      <c r="R2316" s="37">
        <v>14049.79</v>
      </c>
      <c r="S2316" s="37">
        <v>14049.79</v>
      </c>
    </row>
    <row r="2317" spans="2:19">
      <c r="B2317" s="6">
        <v>1988</v>
      </c>
      <c r="C2317" s="37">
        <v>16955.97</v>
      </c>
      <c r="D2317" s="37">
        <v>16955.97</v>
      </c>
      <c r="E2317" s="37">
        <v>16955.97</v>
      </c>
      <c r="F2317" s="37">
        <v>16955.97</v>
      </c>
      <c r="G2317" s="37">
        <v>16955.97</v>
      </c>
      <c r="H2317" s="37">
        <v>16955.97</v>
      </c>
      <c r="I2317" s="37">
        <v>13061.46</v>
      </c>
      <c r="J2317" s="37">
        <v>13061.46</v>
      </c>
      <c r="K2317" s="37">
        <v>13061.46</v>
      </c>
      <c r="L2317" s="37">
        <v>13061.46</v>
      </c>
      <c r="M2317" s="37">
        <v>13061.46</v>
      </c>
      <c r="N2317" s="37">
        <v>13061.46</v>
      </c>
      <c r="O2317" s="37">
        <v>13061.46</v>
      </c>
      <c r="P2317" s="37">
        <v>13061.46</v>
      </c>
      <c r="Q2317" s="37">
        <v>13061.46</v>
      </c>
      <c r="R2317" s="37">
        <v>13061.46</v>
      </c>
      <c r="S2317" s="37">
        <v>13061.46</v>
      </c>
    </row>
    <row r="2318" spans="2:19">
      <c r="B2318" s="6">
        <v>1987</v>
      </c>
      <c r="C2318" s="37">
        <v>40582.769999999997</v>
      </c>
      <c r="D2318" s="37">
        <v>40582.769999999997</v>
      </c>
      <c r="E2318" s="37">
        <v>40582.769999999997</v>
      </c>
      <c r="F2318" s="37">
        <v>40582.769999999997</v>
      </c>
      <c r="G2318" s="37">
        <v>40582.769999999997</v>
      </c>
      <c r="H2318" s="37">
        <v>40582.769999999997</v>
      </c>
      <c r="I2318" s="37">
        <v>29222.2</v>
      </c>
      <c r="J2318" s="37">
        <v>29222.2</v>
      </c>
      <c r="K2318" s="37">
        <v>29222.2</v>
      </c>
      <c r="L2318" s="37">
        <v>29222.2</v>
      </c>
      <c r="M2318" s="37">
        <v>29222.2</v>
      </c>
      <c r="N2318" s="37">
        <v>29222.2</v>
      </c>
      <c r="O2318" s="37">
        <v>29222.2</v>
      </c>
      <c r="P2318" s="37">
        <v>29222.2</v>
      </c>
      <c r="Q2318" s="37">
        <v>29222.2</v>
      </c>
      <c r="R2318" s="37">
        <v>29222.2</v>
      </c>
      <c r="S2318" s="37">
        <v>29222.2</v>
      </c>
    </row>
    <row r="2319" spans="2:19">
      <c r="B2319" s="6">
        <v>1986</v>
      </c>
      <c r="C2319" s="37">
        <v>26046.74</v>
      </c>
      <c r="D2319" s="37">
        <v>26046.74</v>
      </c>
      <c r="E2319" s="37">
        <v>26046.74</v>
      </c>
      <c r="F2319" s="37">
        <v>26046.74</v>
      </c>
      <c r="G2319" s="37">
        <v>26046.74</v>
      </c>
      <c r="H2319" s="37">
        <v>26046.74</v>
      </c>
      <c r="I2319" s="37">
        <v>15439.48</v>
      </c>
      <c r="J2319" s="37">
        <v>15439.48</v>
      </c>
      <c r="K2319" s="37">
        <v>15439.48</v>
      </c>
      <c r="L2319" s="37">
        <v>15439.48</v>
      </c>
      <c r="M2319" s="37">
        <v>15439.48</v>
      </c>
      <c r="N2319" s="37">
        <v>15439.48</v>
      </c>
      <c r="O2319" s="37">
        <v>15439.48</v>
      </c>
      <c r="P2319" s="37">
        <v>15439.48</v>
      </c>
      <c r="Q2319" s="37">
        <v>15439.48</v>
      </c>
      <c r="R2319" s="37">
        <v>15439.48</v>
      </c>
      <c r="S2319" s="37">
        <v>15439.48</v>
      </c>
    </row>
    <row r="2320" spans="2:19">
      <c r="B2320" s="6">
        <v>1985</v>
      </c>
      <c r="C2320" s="37">
        <v>51516.75</v>
      </c>
      <c r="D2320" s="37">
        <v>51516.75</v>
      </c>
      <c r="E2320" s="37">
        <v>51516.75</v>
      </c>
      <c r="F2320" s="37">
        <v>51516.75</v>
      </c>
      <c r="G2320" s="37">
        <v>51516.75</v>
      </c>
      <c r="H2320" s="37">
        <v>51516.75</v>
      </c>
      <c r="I2320" s="37">
        <v>44436.89</v>
      </c>
      <c r="J2320" s="37">
        <v>44436.89</v>
      </c>
      <c r="K2320" s="37">
        <v>44436.89</v>
      </c>
      <c r="L2320" s="37">
        <v>44436.89</v>
      </c>
      <c r="M2320" s="37">
        <v>44436.89</v>
      </c>
      <c r="N2320" s="37">
        <v>44436.89</v>
      </c>
      <c r="O2320" s="37">
        <v>44436.89</v>
      </c>
      <c r="P2320" s="37">
        <v>44436.89</v>
      </c>
      <c r="Q2320" s="37">
        <v>44436.89</v>
      </c>
      <c r="R2320" s="37">
        <v>44436.89</v>
      </c>
      <c r="S2320" s="37">
        <v>44436.89</v>
      </c>
    </row>
    <row r="2321" spans="2:19">
      <c r="B2321" s="6">
        <v>1984</v>
      </c>
      <c r="C2321" s="37">
        <v>33562.730000000003</v>
      </c>
      <c r="D2321" s="37">
        <v>33562.730000000003</v>
      </c>
      <c r="E2321" s="37">
        <v>33562.730000000003</v>
      </c>
      <c r="F2321" s="37">
        <v>33562.730000000003</v>
      </c>
      <c r="G2321" s="37">
        <v>33562.730000000003</v>
      </c>
      <c r="H2321" s="37">
        <v>33562.730000000003</v>
      </c>
      <c r="I2321" s="37">
        <v>18462.580000000002</v>
      </c>
      <c r="J2321" s="37">
        <v>18462.580000000002</v>
      </c>
      <c r="K2321" s="37">
        <v>18462.580000000002</v>
      </c>
      <c r="L2321" s="37">
        <v>18462.580000000002</v>
      </c>
      <c r="M2321" s="37">
        <v>18462.580000000002</v>
      </c>
      <c r="N2321" s="37">
        <v>18462.580000000002</v>
      </c>
      <c r="O2321" s="37">
        <v>18462.580000000002</v>
      </c>
      <c r="P2321" s="37">
        <v>18462.580000000002</v>
      </c>
      <c r="Q2321" s="37">
        <v>18462.580000000002</v>
      </c>
      <c r="R2321" s="37">
        <v>18462.580000000002</v>
      </c>
      <c r="S2321" s="37">
        <v>18462.580000000002</v>
      </c>
    </row>
    <row r="2322" spans="2:19">
      <c r="B2322" s="6">
        <v>1983</v>
      </c>
      <c r="C2322" s="37">
        <v>20201.650000000001</v>
      </c>
      <c r="D2322" s="37">
        <v>20201.650000000001</v>
      </c>
      <c r="E2322" s="37">
        <v>20201.650000000001</v>
      </c>
      <c r="F2322" s="37">
        <v>20201.650000000001</v>
      </c>
      <c r="G2322" s="37">
        <v>20201.650000000001</v>
      </c>
      <c r="H2322" s="37">
        <v>20201.650000000001</v>
      </c>
      <c r="I2322" s="37">
        <v>9942.75</v>
      </c>
      <c r="J2322" s="37">
        <v>9942.75</v>
      </c>
      <c r="K2322" s="37">
        <v>9942.75</v>
      </c>
      <c r="L2322" s="37">
        <v>9942.75</v>
      </c>
      <c r="M2322" s="37">
        <v>9942.75</v>
      </c>
      <c r="N2322" s="37">
        <v>9942.75</v>
      </c>
      <c r="O2322" s="37">
        <v>9942.75</v>
      </c>
      <c r="P2322" s="37">
        <v>9942.75</v>
      </c>
      <c r="Q2322" s="37">
        <v>9942.75</v>
      </c>
      <c r="R2322" s="37">
        <v>9942.75</v>
      </c>
      <c r="S2322" s="37">
        <v>9942.75</v>
      </c>
    </row>
    <row r="2323" spans="2:19">
      <c r="B2323" s="6">
        <v>1982</v>
      </c>
      <c r="C2323" s="37">
        <v>68176.009999999995</v>
      </c>
      <c r="D2323" s="37">
        <v>68176.009999999995</v>
      </c>
      <c r="E2323" s="37">
        <v>68176.009999999995</v>
      </c>
      <c r="F2323" s="37">
        <v>68176.009999999995</v>
      </c>
      <c r="G2323" s="37">
        <v>68176.009999999995</v>
      </c>
      <c r="H2323" s="37">
        <v>68176.009999999995</v>
      </c>
      <c r="I2323" s="37">
        <v>59418.6</v>
      </c>
      <c r="J2323" s="37">
        <v>59418.6</v>
      </c>
      <c r="K2323" s="37">
        <v>59418.6</v>
      </c>
      <c r="L2323" s="37">
        <v>59418.6</v>
      </c>
      <c r="M2323" s="37">
        <v>59418.6</v>
      </c>
      <c r="N2323" s="37">
        <v>59418.6</v>
      </c>
      <c r="O2323" s="37">
        <v>59418.6</v>
      </c>
      <c r="P2323" s="37">
        <v>59418.6</v>
      </c>
      <c r="Q2323" s="37">
        <v>59418.6</v>
      </c>
      <c r="R2323" s="37">
        <v>59418.6</v>
      </c>
      <c r="S2323" s="37">
        <v>59418.6</v>
      </c>
    </row>
    <row r="2324" spans="2:19">
      <c r="B2324" s="6">
        <v>1981</v>
      </c>
      <c r="C2324" s="37">
        <v>19970.04</v>
      </c>
      <c r="D2324" s="37">
        <v>19970.04</v>
      </c>
      <c r="E2324" s="37">
        <v>19970.04</v>
      </c>
      <c r="F2324" s="37">
        <v>19970.04</v>
      </c>
      <c r="G2324" s="37">
        <v>19970.04</v>
      </c>
      <c r="H2324" s="37">
        <v>19970.04</v>
      </c>
      <c r="I2324" s="37">
        <v>19970.04</v>
      </c>
      <c r="J2324" s="37">
        <v>19970.04</v>
      </c>
      <c r="K2324" s="37">
        <v>19970.04</v>
      </c>
      <c r="L2324" s="37">
        <v>19970.04</v>
      </c>
      <c r="M2324" s="37">
        <v>19970.04</v>
      </c>
      <c r="N2324" s="37">
        <v>19970.04</v>
      </c>
      <c r="O2324" s="37">
        <v>19970.04</v>
      </c>
      <c r="P2324" s="37">
        <v>19970.04</v>
      </c>
      <c r="Q2324" s="37">
        <v>19970.04</v>
      </c>
      <c r="R2324" s="37">
        <v>19970.04</v>
      </c>
      <c r="S2324" s="37">
        <v>19970.04</v>
      </c>
    </row>
    <row r="2325" spans="2:19">
      <c r="B2325" s="6">
        <v>1980</v>
      </c>
      <c r="C2325" s="37">
        <v>63479.13</v>
      </c>
      <c r="D2325" s="37">
        <v>63479.13</v>
      </c>
      <c r="E2325" s="37">
        <v>63479.13</v>
      </c>
      <c r="F2325" s="37">
        <v>63479.13</v>
      </c>
      <c r="G2325" s="37">
        <v>63479.13</v>
      </c>
      <c r="H2325" s="37">
        <v>63479.13</v>
      </c>
      <c r="I2325" s="37">
        <v>63479.13</v>
      </c>
      <c r="J2325" s="37">
        <v>63479.13</v>
      </c>
      <c r="K2325" s="37">
        <v>63479.13</v>
      </c>
      <c r="L2325" s="37">
        <v>63479.13</v>
      </c>
      <c r="M2325" s="37">
        <v>63479.13</v>
      </c>
      <c r="N2325" s="37">
        <v>63479.13</v>
      </c>
      <c r="O2325" s="37">
        <v>63479.13</v>
      </c>
      <c r="P2325" s="37">
        <v>63479.13</v>
      </c>
      <c r="Q2325" s="37">
        <v>63479.13</v>
      </c>
      <c r="R2325" s="37">
        <v>63479.13</v>
      </c>
      <c r="S2325" s="37">
        <v>63479.13</v>
      </c>
    </row>
    <row r="2326" spans="2:19">
      <c r="B2326" s="6">
        <v>1979</v>
      </c>
      <c r="C2326" s="37">
        <v>28484.240000000002</v>
      </c>
      <c r="D2326" s="37">
        <v>28484.240000000002</v>
      </c>
      <c r="E2326" s="37">
        <v>28484.240000000002</v>
      </c>
      <c r="F2326" s="37">
        <v>28484.240000000002</v>
      </c>
      <c r="G2326" s="37">
        <v>28484.240000000002</v>
      </c>
      <c r="H2326" s="37">
        <v>28484.240000000002</v>
      </c>
      <c r="I2326" s="37">
        <v>23850.91</v>
      </c>
      <c r="J2326" s="37">
        <v>23850.91</v>
      </c>
      <c r="K2326" s="37">
        <v>23850.91</v>
      </c>
      <c r="L2326" s="37">
        <v>23850.91</v>
      </c>
      <c r="M2326" s="37">
        <v>23850.91</v>
      </c>
      <c r="N2326" s="37">
        <v>23850.91</v>
      </c>
      <c r="O2326" s="37">
        <v>23850.91</v>
      </c>
      <c r="P2326" s="37">
        <v>23850.91</v>
      </c>
      <c r="Q2326" s="37">
        <v>23850.91</v>
      </c>
      <c r="R2326" s="37">
        <v>23850.91</v>
      </c>
      <c r="S2326" s="37">
        <v>23850.91</v>
      </c>
    </row>
    <row r="2327" spans="2:19">
      <c r="B2327" s="6">
        <v>1978</v>
      </c>
      <c r="C2327" s="37">
        <v>42159.41</v>
      </c>
      <c r="D2327" s="37">
        <v>42159.41</v>
      </c>
      <c r="E2327" s="37">
        <v>42159.41</v>
      </c>
      <c r="F2327" s="37">
        <v>42159.41</v>
      </c>
      <c r="G2327" s="37">
        <v>42159.41</v>
      </c>
      <c r="H2327" s="37">
        <v>42159.41</v>
      </c>
      <c r="I2327" s="37">
        <v>31378.65</v>
      </c>
      <c r="J2327" s="37">
        <v>31378.65</v>
      </c>
      <c r="K2327" s="37">
        <v>31378.65</v>
      </c>
      <c r="L2327" s="37">
        <v>31378.65</v>
      </c>
      <c r="M2327" s="37">
        <v>31378.65</v>
      </c>
      <c r="N2327" s="37">
        <v>31378.65</v>
      </c>
      <c r="O2327" s="37">
        <v>31378.65</v>
      </c>
      <c r="P2327" s="37">
        <v>31378.65</v>
      </c>
      <c r="Q2327" s="37">
        <v>31378.65</v>
      </c>
      <c r="R2327" s="37">
        <v>31378.65</v>
      </c>
      <c r="S2327" s="37">
        <v>31378.65</v>
      </c>
    </row>
    <row r="2328" spans="2:19">
      <c r="B2328" s="6">
        <v>1977</v>
      </c>
      <c r="C2328" s="37">
        <v>36241.870000000003</v>
      </c>
      <c r="D2328" s="37">
        <v>36241.870000000003</v>
      </c>
      <c r="E2328" s="37">
        <v>36241.870000000003</v>
      </c>
      <c r="F2328" s="37">
        <v>36241.870000000003</v>
      </c>
      <c r="G2328" s="37">
        <v>36241.870000000003</v>
      </c>
      <c r="H2328" s="37">
        <v>36241.870000000003</v>
      </c>
      <c r="I2328" s="37">
        <v>18793.53</v>
      </c>
      <c r="J2328" s="37">
        <v>18793.53</v>
      </c>
      <c r="K2328" s="37">
        <v>18793.53</v>
      </c>
      <c r="L2328" s="37">
        <v>18793.53</v>
      </c>
      <c r="M2328" s="37">
        <v>18793.53</v>
      </c>
      <c r="N2328" s="37">
        <v>18793.53</v>
      </c>
      <c r="O2328" s="37">
        <v>18793.53</v>
      </c>
      <c r="P2328" s="37">
        <v>18793.53</v>
      </c>
      <c r="Q2328" s="37">
        <v>18793.53</v>
      </c>
      <c r="R2328" s="37">
        <v>18793.53</v>
      </c>
      <c r="S2328" s="37">
        <v>18793.53</v>
      </c>
    </row>
    <row r="2329" spans="2:19">
      <c r="B2329" s="6">
        <v>1976</v>
      </c>
      <c r="C2329" s="37">
        <v>37635.620000000003</v>
      </c>
      <c r="D2329" s="37">
        <v>37635.620000000003</v>
      </c>
      <c r="E2329" s="37">
        <v>37635.620000000003</v>
      </c>
      <c r="F2329" s="37">
        <v>37635.620000000003</v>
      </c>
      <c r="G2329" s="37">
        <v>37635.620000000003</v>
      </c>
      <c r="H2329" s="37">
        <v>37635.620000000003</v>
      </c>
      <c r="I2329" s="37">
        <v>27898.58</v>
      </c>
      <c r="J2329" s="37">
        <v>27898.58</v>
      </c>
      <c r="K2329" s="37">
        <v>27898.58</v>
      </c>
      <c r="L2329" s="37">
        <v>27898.58</v>
      </c>
      <c r="M2329" s="37">
        <v>27898.58</v>
      </c>
      <c r="N2329" s="37">
        <v>27898.58</v>
      </c>
      <c r="O2329" s="37">
        <v>27898.58</v>
      </c>
      <c r="P2329" s="37">
        <v>27898.58</v>
      </c>
      <c r="Q2329" s="37">
        <v>27898.58</v>
      </c>
      <c r="R2329" s="37">
        <v>27898.58</v>
      </c>
      <c r="S2329" s="37">
        <v>27898.58</v>
      </c>
    </row>
    <row r="2330" spans="2:19">
      <c r="B2330" s="6">
        <v>1975</v>
      </c>
      <c r="C2330" s="37">
        <v>26018.12</v>
      </c>
      <c r="D2330" s="37">
        <v>26018.12</v>
      </c>
      <c r="E2330" s="37">
        <v>26018.12</v>
      </c>
      <c r="F2330" s="37">
        <v>26018.12</v>
      </c>
      <c r="G2330" s="37">
        <v>26018.12</v>
      </c>
      <c r="H2330" s="37">
        <v>26018.12</v>
      </c>
      <c r="I2330" s="37">
        <v>22407.38</v>
      </c>
      <c r="J2330" s="37">
        <v>22407.38</v>
      </c>
      <c r="K2330" s="37">
        <v>22407.38</v>
      </c>
      <c r="L2330" s="37">
        <v>22407.38</v>
      </c>
      <c r="M2330" s="37">
        <v>22407.38</v>
      </c>
      <c r="N2330" s="37">
        <v>22407.38</v>
      </c>
      <c r="O2330" s="37">
        <v>22407.38</v>
      </c>
      <c r="P2330" s="37">
        <v>22407.38</v>
      </c>
      <c r="Q2330" s="37">
        <v>22407.38</v>
      </c>
      <c r="R2330" s="37">
        <v>22407.38</v>
      </c>
      <c r="S2330" s="37">
        <v>22407.38</v>
      </c>
    </row>
    <row r="2331" spans="2:19">
      <c r="B2331" s="6">
        <v>1974</v>
      </c>
      <c r="C2331" s="37">
        <v>33673.339999999997</v>
      </c>
      <c r="D2331" s="37">
        <v>33673.339999999997</v>
      </c>
      <c r="E2331" s="37">
        <v>33673.339999999997</v>
      </c>
      <c r="F2331" s="37">
        <v>33673.339999999997</v>
      </c>
      <c r="G2331" s="37">
        <v>33673.339999999997</v>
      </c>
      <c r="H2331" s="37">
        <v>33673.339999999997</v>
      </c>
      <c r="I2331" s="37">
        <v>20993.14</v>
      </c>
      <c r="J2331" s="37">
        <v>20993.14</v>
      </c>
      <c r="K2331" s="37">
        <v>20993.14</v>
      </c>
      <c r="L2331" s="37">
        <v>20993.14</v>
      </c>
      <c r="M2331" s="37">
        <v>20993.14</v>
      </c>
      <c r="N2331" s="37">
        <v>20993.14</v>
      </c>
      <c r="O2331" s="37">
        <v>20993.14</v>
      </c>
      <c r="P2331" s="37">
        <v>20993.14</v>
      </c>
      <c r="Q2331" s="37">
        <v>20993.14</v>
      </c>
      <c r="R2331" s="37">
        <v>20993.14</v>
      </c>
      <c r="S2331" s="37">
        <v>20993.14</v>
      </c>
    </row>
    <row r="2332" spans="2:19">
      <c r="B2332" s="6">
        <v>1973</v>
      </c>
      <c r="C2332" s="37">
        <v>9628.65</v>
      </c>
      <c r="D2332" s="37">
        <v>9628.65</v>
      </c>
      <c r="E2332" s="37">
        <v>9628.65</v>
      </c>
      <c r="F2332" s="37">
        <v>9628.65</v>
      </c>
      <c r="G2332" s="37">
        <v>9628.65</v>
      </c>
      <c r="H2332" s="37">
        <v>9628.65</v>
      </c>
      <c r="I2332" s="37">
        <v>9628.65</v>
      </c>
      <c r="J2332" s="37">
        <v>9628.65</v>
      </c>
      <c r="K2332" s="37">
        <v>9628.65</v>
      </c>
      <c r="L2332" s="37">
        <v>9628.65</v>
      </c>
      <c r="M2332" s="37">
        <v>9628.65</v>
      </c>
      <c r="N2332" s="37">
        <v>9628.65</v>
      </c>
      <c r="O2332" s="37">
        <v>9628.65</v>
      </c>
      <c r="P2332" s="37">
        <v>9628.65</v>
      </c>
      <c r="Q2332" s="37">
        <v>9628.65</v>
      </c>
      <c r="R2332" s="37">
        <v>9628.65</v>
      </c>
      <c r="S2332" s="37">
        <v>9628.65</v>
      </c>
    </row>
    <row r="2333" spans="2:19">
      <c r="B2333" s="6">
        <v>1972</v>
      </c>
      <c r="C2333" s="37">
        <v>7975.82</v>
      </c>
      <c r="D2333" s="37">
        <v>7975.82</v>
      </c>
      <c r="E2333" s="37">
        <v>7975.82</v>
      </c>
      <c r="F2333" s="37">
        <v>7975.82</v>
      </c>
      <c r="G2333" s="37">
        <v>7975.82</v>
      </c>
      <c r="H2333" s="37">
        <v>7975.82</v>
      </c>
      <c r="I2333" s="37">
        <v>7975.82</v>
      </c>
      <c r="J2333" s="37">
        <v>7975.82</v>
      </c>
      <c r="K2333" s="37">
        <v>7975.82</v>
      </c>
      <c r="L2333" s="37">
        <v>7975.82</v>
      </c>
      <c r="M2333" s="37">
        <v>7975.82</v>
      </c>
      <c r="N2333" s="37">
        <v>7975.82</v>
      </c>
      <c r="O2333" s="37">
        <v>7975.82</v>
      </c>
      <c r="P2333" s="37">
        <v>7975.82</v>
      </c>
      <c r="Q2333" s="37">
        <v>7975.82</v>
      </c>
      <c r="R2333" s="37">
        <v>7975.82</v>
      </c>
      <c r="S2333" s="37">
        <v>7975.82</v>
      </c>
    </row>
    <row r="2334" spans="2:19">
      <c r="B2334" s="6">
        <v>1971</v>
      </c>
      <c r="C2334" s="37">
        <v>12186.64</v>
      </c>
      <c r="D2334" s="37">
        <v>12186.64</v>
      </c>
      <c r="E2334" s="37">
        <v>12186.64</v>
      </c>
      <c r="F2334" s="37">
        <v>12186.64</v>
      </c>
      <c r="G2334" s="37">
        <v>12186.64</v>
      </c>
      <c r="H2334" s="37">
        <v>12186.64</v>
      </c>
      <c r="I2334" s="37">
        <v>12120.68</v>
      </c>
      <c r="J2334" s="37">
        <v>12120.68</v>
      </c>
      <c r="K2334" s="37">
        <v>12120.68</v>
      </c>
      <c r="L2334" s="37">
        <v>12120.68</v>
      </c>
      <c r="M2334" s="37">
        <v>12120.68</v>
      </c>
      <c r="N2334" s="37">
        <v>12120.68</v>
      </c>
      <c r="O2334" s="37">
        <v>12120.68</v>
      </c>
      <c r="P2334" s="37">
        <v>12120.68</v>
      </c>
      <c r="Q2334" s="37">
        <v>12120.68</v>
      </c>
      <c r="R2334" s="37">
        <v>12120.68</v>
      </c>
      <c r="S2334" s="37">
        <v>12120.68</v>
      </c>
    </row>
    <row r="2335" spans="2:19">
      <c r="B2335" s="6">
        <v>1970</v>
      </c>
      <c r="C2335" s="37">
        <v>427.44</v>
      </c>
      <c r="D2335" s="37">
        <v>427.44</v>
      </c>
      <c r="E2335" s="37">
        <v>427.44</v>
      </c>
      <c r="F2335" s="37">
        <v>427.44</v>
      </c>
      <c r="G2335" s="37">
        <v>427.44</v>
      </c>
      <c r="H2335" s="37">
        <v>427.44</v>
      </c>
      <c r="I2335" s="37">
        <v>427.44</v>
      </c>
      <c r="J2335" s="37">
        <v>427.44</v>
      </c>
      <c r="K2335" s="37">
        <v>427.44</v>
      </c>
      <c r="L2335" s="37">
        <v>427.44</v>
      </c>
      <c r="M2335" s="37">
        <v>427.44</v>
      </c>
      <c r="N2335" s="37">
        <v>427.44</v>
      </c>
      <c r="O2335" s="37">
        <v>427.44</v>
      </c>
      <c r="P2335" s="37">
        <v>427.44</v>
      </c>
      <c r="Q2335" s="37">
        <v>427.44</v>
      </c>
      <c r="R2335" s="37">
        <v>427.44</v>
      </c>
      <c r="S2335" s="37">
        <v>427.44</v>
      </c>
    </row>
    <row r="2336" spans="2:19">
      <c r="B2336" s="6">
        <v>1969</v>
      </c>
      <c r="C2336" s="37">
        <v>9130.65</v>
      </c>
      <c r="D2336" s="37">
        <v>9130.65</v>
      </c>
      <c r="E2336" s="37">
        <v>9130.65</v>
      </c>
      <c r="F2336" s="37">
        <v>9130.65</v>
      </c>
      <c r="G2336" s="37">
        <v>9130.65</v>
      </c>
      <c r="H2336" s="37">
        <v>9130.65</v>
      </c>
      <c r="I2336" s="37">
        <v>9130.65</v>
      </c>
      <c r="J2336" s="37">
        <v>9130.65</v>
      </c>
      <c r="K2336" s="37">
        <v>9130.65</v>
      </c>
      <c r="L2336" s="37">
        <v>9130.65</v>
      </c>
      <c r="M2336" s="37">
        <v>9130.65</v>
      </c>
      <c r="N2336" s="37">
        <v>9130.65</v>
      </c>
      <c r="O2336" s="37">
        <v>9130.65</v>
      </c>
      <c r="P2336" s="37">
        <v>9130.65</v>
      </c>
      <c r="Q2336" s="37">
        <v>9130.65</v>
      </c>
      <c r="R2336" s="37">
        <v>9130.65</v>
      </c>
      <c r="S2336" s="37">
        <v>9130.65</v>
      </c>
    </row>
    <row r="2337" spans="2:19">
      <c r="B2337" s="6">
        <v>1968</v>
      </c>
      <c r="C2337" s="37">
        <v>4678.83</v>
      </c>
      <c r="D2337" s="37">
        <v>4678.83</v>
      </c>
      <c r="E2337" s="37">
        <v>4678.83</v>
      </c>
      <c r="F2337" s="37">
        <v>4678.83</v>
      </c>
      <c r="G2337" s="37">
        <v>4678.83</v>
      </c>
      <c r="H2337" s="37">
        <v>4678.83</v>
      </c>
      <c r="I2337" s="37">
        <v>4678.83</v>
      </c>
      <c r="J2337" s="37">
        <v>4678.83</v>
      </c>
      <c r="K2337" s="37">
        <v>4678.83</v>
      </c>
      <c r="L2337" s="37">
        <v>4678.83</v>
      </c>
      <c r="M2337" s="37">
        <v>4678.83</v>
      </c>
      <c r="N2337" s="37">
        <v>4678.83</v>
      </c>
      <c r="O2337" s="37">
        <v>4678.83</v>
      </c>
      <c r="P2337" s="37">
        <v>4678.83</v>
      </c>
      <c r="Q2337" s="37">
        <v>4678.83</v>
      </c>
      <c r="R2337" s="37">
        <v>4678.83</v>
      </c>
      <c r="S2337" s="37">
        <v>4678.83</v>
      </c>
    </row>
    <row r="2338" spans="2:19">
      <c r="B2338" s="6">
        <v>1967</v>
      </c>
      <c r="C2338" s="37">
        <v>10194.14</v>
      </c>
      <c r="D2338" s="37">
        <v>10194.14</v>
      </c>
      <c r="E2338" s="37">
        <v>10194.14</v>
      </c>
      <c r="F2338" s="37">
        <v>10194.14</v>
      </c>
      <c r="G2338" s="37">
        <v>10194.14</v>
      </c>
      <c r="H2338" s="37">
        <v>10194.14</v>
      </c>
      <c r="I2338" s="37">
        <v>4935.5</v>
      </c>
      <c r="J2338" s="37">
        <v>4935.5</v>
      </c>
      <c r="K2338" s="37">
        <v>4935.5</v>
      </c>
      <c r="L2338" s="37">
        <v>4935.5</v>
      </c>
      <c r="M2338" s="37">
        <v>4935.5</v>
      </c>
      <c r="N2338" s="37">
        <v>4935.5</v>
      </c>
      <c r="O2338" s="37">
        <v>4935.5</v>
      </c>
      <c r="P2338" s="37">
        <v>4935.5</v>
      </c>
      <c r="Q2338" s="37">
        <v>4935.5</v>
      </c>
      <c r="R2338" s="37">
        <v>4935.5</v>
      </c>
      <c r="S2338" s="37">
        <v>4935.5</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21">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21">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21">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21">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21">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21">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21">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21">
      <c r="A2376" s="75" t="s">
        <v>128</v>
      </c>
      <c r="B2376" s="7" t="s">
        <v>10</v>
      </c>
      <c r="C2376" s="8">
        <f>SUM(C2299:C2375)</f>
        <v>1950176.99</v>
      </c>
      <c r="D2376" s="8">
        <f>SUM(D2298:D2375)</f>
        <v>2094801.38</v>
      </c>
      <c r="E2376" s="8">
        <f>SUM(E2297:E2375)</f>
        <v>2314149.4200000004</v>
      </c>
      <c r="F2376" s="8">
        <f>SUM(F2296:F2375)</f>
        <v>2448076.2700000005</v>
      </c>
      <c r="G2376" s="8">
        <f>SUM(G2295:G2375)</f>
        <v>2762556.2100000009</v>
      </c>
      <c r="H2376" s="8">
        <f>SUM(H2289:H2375)</f>
        <v>3003439.6600000011</v>
      </c>
      <c r="I2376" s="8">
        <f>SUM(I2289:I2375)</f>
        <v>3002581.870000001</v>
      </c>
      <c r="J2376" s="8">
        <f t="shared" ref="J2376" si="45">SUM(J2289:J2375)</f>
        <v>3138211.34</v>
      </c>
      <c r="K2376" s="8">
        <f>SUM(K2289:K2375)</f>
        <v>3326538.47</v>
      </c>
      <c r="L2376" s="8">
        <f t="shared" ref="L2376" si="46">SUM(L2289:L2375)</f>
        <v>3411611.9000000004</v>
      </c>
      <c r="M2376" s="8">
        <f>SUM(M2289:M2375)</f>
        <v>3460637.12</v>
      </c>
      <c r="N2376" s="11">
        <f>SUM(N2284:N2375)</f>
        <v>3507297.25</v>
      </c>
      <c r="O2376" s="11">
        <f>SUM(O2284:O2375)</f>
        <v>3567731.39</v>
      </c>
      <c r="P2376" s="11">
        <f>SUM(P2284:P2375)</f>
        <v>3719793.95</v>
      </c>
      <c r="Q2376" s="11">
        <f>SUM(Q2284:Q2375)</f>
        <v>3829515.47</v>
      </c>
      <c r="R2376" s="11">
        <f>SUM(R2283:R2375)</f>
        <v>3994495.4499999997</v>
      </c>
      <c r="S2376" s="11">
        <f>SUM(S2283:S2375)</f>
        <v>4217135.1900000004</v>
      </c>
      <c r="U2376" s="126">
        <f>SUM(C2376:N2376)</f>
        <v>34420077.88000001</v>
      </c>
    </row>
    <row r="2377" spans="1:21">
      <c r="A2377" s="76"/>
      <c r="B2377" s="7"/>
      <c r="C2377" s="8"/>
      <c r="D2377" s="8"/>
      <c r="E2377" s="8"/>
      <c r="F2377" s="8"/>
      <c r="G2377" s="8"/>
      <c r="H2377" s="8"/>
      <c r="I2377" s="8"/>
      <c r="J2377" s="8"/>
      <c r="K2377" s="8"/>
      <c r="L2377" s="8"/>
      <c r="M2377" s="10"/>
    </row>
    <row r="2378" spans="1:21">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21">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21">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21">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21">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21">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21">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21577.54</v>
      </c>
      <c r="M2385" s="37">
        <v>21577.54</v>
      </c>
      <c r="N2385" s="37">
        <v>21577.54</v>
      </c>
      <c r="O2385" s="37">
        <v>21577.54</v>
      </c>
      <c r="P2385" s="37">
        <v>21577.54</v>
      </c>
      <c r="Q2385" s="37">
        <v>21577.54</v>
      </c>
      <c r="R2385" s="37">
        <v>21577.54</v>
      </c>
      <c r="S2385" s="37">
        <v>21577.54</v>
      </c>
    </row>
    <row r="2386" spans="2:19">
      <c r="B2386" s="6">
        <v>2014</v>
      </c>
      <c r="C2386" s="36"/>
      <c r="D2386" s="36"/>
      <c r="E2386" s="36"/>
      <c r="F2386" s="36"/>
      <c r="G2386" s="36"/>
      <c r="H2386" s="36"/>
      <c r="I2386" s="36"/>
      <c r="J2386" s="36"/>
      <c r="K2386" s="37">
        <v>9384.25</v>
      </c>
      <c r="L2386" s="37">
        <v>9384.25</v>
      </c>
      <c r="M2386" s="37">
        <v>9384.25</v>
      </c>
      <c r="N2386" s="37">
        <v>9384.25</v>
      </c>
      <c r="O2386" s="37">
        <v>9384.25</v>
      </c>
      <c r="P2386" s="37">
        <v>9384.25</v>
      </c>
      <c r="Q2386" s="37">
        <v>9384.25</v>
      </c>
      <c r="R2386" s="37">
        <v>9384.25</v>
      </c>
      <c r="S2386" s="37">
        <v>9384.25</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17356.52</v>
      </c>
      <c r="G2391" s="37">
        <v>17356.52</v>
      </c>
      <c r="H2391" s="37">
        <v>17356.52</v>
      </c>
      <c r="I2391" s="37">
        <v>17356.52</v>
      </c>
      <c r="J2391" s="37">
        <v>17356.52</v>
      </c>
      <c r="K2391" s="37">
        <v>17356.52</v>
      </c>
      <c r="L2391" s="37">
        <v>17356.52</v>
      </c>
      <c r="M2391" s="37">
        <v>17356.52</v>
      </c>
      <c r="N2391" s="37">
        <v>17356.52</v>
      </c>
      <c r="O2391" s="37">
        <v>17356.52</v>
      </c>
      <c r="P2391" s="37">
        <v>17356.52</v>
      </c>
      <c r="Q2391" s="37">
        <v>17356.52</v>
      </c>
      <c r="R2391" s="37">
        <v>17356.52</v>
      </c>
      <c r="S2391" s="37">
        <v>17356.52</v>
      </c>
    </row>
    <row r="2392" spans="2:19">
      <c r="B2392" s="6">
        <v>2008</v>
      </c>
      <c r="C2392" s="36"/>
      <c r="D2392" s="36"/>
      <c r="E2392" s="37">
        <v>4231.6400000000003</v>
      </c>
      <c r="F2392" s="37">
        <v>4231.6400000000003</v>
      </c>
      <c r="G2392" s="37">
        <v>4231.6400000000003</v>
      </c>
      <c r="H2392" s="37">
        <v>4231.6400000000003</v>
      </c>
      <c r="I2392" s="37">
        <v>4231.6400000000003</v>
      </c>
      <c r="J2392" s="37">
        <v>4231.6400000000003</v>
      </c>
      <c r="K2392" s="37">
        <v>4231.6400000000003</v>
      </c>
      <c r="L2392" s="37">
        <v>4231.6400000000003</v>
      </c>
      <c r="M2392" s="37">
        <v>4231.6400000000003</v>
      </c>
      <c r="N2392" s="37">
        <v>4231.6400000000003</v>
      </c>
      <c r="O2392" s="37">
        <v>4231.6400000000003</v>
      </c>
      <c r="P2392" s="37">
        <v>4231.6400000000003</v>
      </c>
      <c r="Q2392" s="37">
        <v>4231.6400000000003</v>
      </c>
      <c r="R2392" s="37">
        <v>4231.6400000000003</v>
      </c>
      <c r="S2392" s="37">
        <v>4231.6400000000003</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11488.44</v>
      </c>
      <c r="D2396" s="37">
        <v>11488.44</v>
      </c>
      <c r="E2396" s="37">
        <v>11488.44</v>
      </c>
      <c r="F2396" s="37">
        <v>11488.44</v>
      </c>
      <c r="G2396" s="37">
        <v>11488.44</v>
      </c>
      <c r="H2396" s="37">
        <v>11488.44</v>
      </c>
      <c r="I2396" s="37">
        <v>11488.44</v>
      </c>
      <c r="J2396" s="37">
        <v>11488.44</v>
      </c>
      <c r="K2396" s="37">
        <v>11488.44</v>
      </c>
      <c r="L2396" s="37">
        <v>11488.44</v>
      </c>
      <c r="M2396" s="37">
        <v>11488.44</v>
      </c>
      <c r="N2396" s="37">
        <v>11488.44</v>
      </c>
      <c r="O2396" s="37">
        <v>11488.44</v>
      </c>
      <c r="P2396" s="37">
        <v>11488.44</v>
      </c>
      <c r="Q2396" s="37">
        <v>11488.44</v>
      </c>
      <c r="R2396" s="37">
        <v>11488.44</v>
      </c>
      <c r="S2396" s="37">
        <v>11488.44</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9020.92</v>
      </c>
      <c r="D2402" s="37">
        <v>9020.92</v>
      </c>
      <c r="E2402" s="37">
        <v>9020.92</v>
      </c>
      <c r="F2402" s="37">
        <v>9020.92</v>
      </c>
      <c r="G2402" s="37">
        <v>9020.92</v>
      </c>
      <c r="H2402" s="37">
        <v>9020.92</v>
      </c>
      <c r="I2402" s="37">
        <v>9020.92</v>
      </c>
      <c r="J2402" s="37">
        <v>9020.92</v>
      </c>
      <c r="K2402" s="37">
        <v>9020.92</v>
      </c>
      <c r="L2402" s="37">
        <v>9020.92</v>
      </c>
      <c r="M2402" s="37">
        <v>9020.92</v>
      </c>
      <c r="N2402" s="37">
        <v>9020.92</v>
      </c>
      <c r="O2402" s="37">
        <v>9020.92</v>
      </c>
      <c r="P2402" s="37">
        <v>9020.92</v>
      </c>
      <c r="Q2402" s="37">
        <v>9020.92</v>
      </c>
      <c r="R2402" s="37">
        <v>9020.92</v>
      </c>
      <c r="S2402" s="37">
        <v>9020.92</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10880.29</v>
      </c>
      <c r="D2404" s="37">
        <v>10880.29</v>
      </c>
      <c r="E2404" s="37">
        <v>10880.29</v>
      </c>
      <c r="F2404" s="37">
        <v>10880.29</v>
      </c>
      <c r="G2404" s="37">
        <v>10880.29</v>
      </c>
      <c r="H2404" s="37">
        <v>10880.29</v>
      </c>
      <c r="I2404" s="37">
        <v>10880.29</v>
      </c>
      <c r="J2404" s="37">
        <v>10880.29</v>
      </c>
      <c r="K2404" s="37">
        <v>10880.29</v>
      </c>
      <c r="L2404" s="37">
        <v>10880.29</v>
      </c>
      <c r="M2404" s="37">
        <v>10880.29</v>
      </c>
      <c r="N2404" s="37">
        <v>10880.29</v>
      </c>
      <c r="O2404" s="37">
        <v>10880.29</v>
      </c>
      <c r="P2404" s="37">
        <v>10880.29</v>
      </c>
      <c r="Q2404" s="37">
        <v>10880.29</v>
      </c>
      <c r="R2404" s="37">
        <v>10880.29</v>
      </c>
      <c r="S2404" s="37">
        <v>10880.29</v>
      </c>
    </row>
    <row r="2405" spans="2:19">
      <c r="B2405" s="6">
        <v>1995</v>
      </c>
      <c r="C2405" s="37">
        <v>2116.75</v>
      </c>
      <c r="D2405" s="37">
        <v>2116.75</v>
      </c>
      <c r="E2405" s="37">
        <v>2116.75</v>
      </c>
      <c r="F2405" s="37">
        <v>2116.75</v>
      </c>
      <c r="G2405" s="37">
        <v>2116.75</v>
      </c>
      <c r="H2405" s="37">
        <v>2116.75</v>
      </c>
      <c r="I2405" s="37">
        <v>2116.75</v>
      </c>
      <c r="J2405" s="37">
        <v>2116.75</v>
      </c>
      <c r="K2405" s="37">
        <v>2116.75</v>
      </c>
      <c r="L2405" s="37">
        <v>2116.75</v>
      </c>
      <c r="M2405" s="37">
        <v>2116.75</v>
      </c>
      <c r="N2405" s="37">
        <v>2116.75</v>
      </c>
      <c r="O2405" s="37">
        <v>2116.75</v>
      </c>
      <c r="P2405" s="37">
        <v>2116.75</v>
      </c>
      <c r="Q2405" s="37">
        <v>2116.75</v>
      </c>
      <c r="R2405" s="37">
        <v>2116.75</v>
      </c>
      <c r="S2405" s="37">
        <v>2116.75</v>
      </c>
    </row>
    <row r="2406" spans="2:19">
      <c r="B2406" s="6">
        <v>1994</v>
      </c>
      <c r="C2406" s="37">
        <v>3466.56</v>
      </c>
      <c r="D2406" s="37">
        <v>3466.56</v>
      </c>
      <c r="E2406" s="37">
        <v>3466.56</v>
      </c>
      <c r="F2406" s="37">
        <v>3466.56</v>
      </c>
      <c r="G2406" s="37">
        <v>3466.56</v>
      </c>
      <c r="H2406" s="37">
        <v>3466.56</v>
      </c>
      <c r="I2406" s="37">
        <v>3466.56</v>
      </c>
      <c r="J2406" s="37">
        <v>3466.56</v>
      </c>
      <c r="K2406" s="37">
        <v>3466.56</v>
      </c>
      <c r="L2406" s="37">
        <v>3466.56</v>
      </c>
      <c r="M2406" s="37">
        <v>3466.56</v>
      </c>
      <c r="N2406" s="37">
        <v>3466.56</v>
      </c>
      <c r="O2406" s="37">
        <v>3466.56</v>
      </c>
      <c r="P2406" s="37">
        <v>3466.56</v>
      </c>
      <c r="Q2406" s="37">
        <v>3466.56</v>
      </c>
      <c r="R2406" s="37">
        <v>3466.56</v>
      </c>
      <c r="S2406" s="37">
        <v>3466.56</v>
      </c>
    </row>
    <row r="2407" spans="2:19">
      <c r="B2407" s="6">
        <v>1993</v>
      </c>
      <c r="C2407" s="37">
        <v>3466.56</v>
      </c>
      <c r="D2407" s="37">
        <v>3466.56</v>
      </c>
      <c r="E2407" s="37">
        <v>3466.56</v>
      </c>
      <c r="F2407" s="37">
        <v>3466.56</v>
      </c>
      <c r="G2407" s="37">
        <v>3466.56</v>
      </c>
      <c r="H2407" s="37">
        <v>3466.56</v>
      </c>
      <c r="I2407" s="37">
        <v>3466.56</v>
      </c>
      <c r="J2407" s="37">
        <v>3466.56</v>
      </c>
      <c r="K2407" s="37">
        <v>3466.56</v>
      </c>
      <c r="L2407" s="37">
        <v>3466.56</v>
      </c>
      <c r="M2407" s="37">
        <v>3466.56</v>
      </c>
      <c r="N2407" s="37">
        <v>3466.56</v>
      </c>
      <c r="O2407" s="37">
        <v>3466.56</v>
      </c>
      <c r="P2407" s="37">
        <v>3466.56</v>
      </c>
      <c r="Q2407" s="37">
        <v>3466.56</v>
      </c>
      <c r="R2407" s="37">
        <v>3466.56</v>
      </c>
      <c r="S2407" s="37">
        <v>3466.56</v>
      </c>
    </row>
    <row r="2408" spans="2:19">
      <c r="B2408" s="6">
        <v>1992</v>
      </c>
      <c r="C2408" s="37">
        <v>4151.7</v>
      </c>
      <c r="D2408" s="37">
        <v>4151.7</v>
      </c>
      <c r="E2408" s="37">
        <v>4151.7</v>
      </c>
      <c r="F2408" s="37">
        <v>4151.7</v>
      </c>
      <c r="G2408" s="37">
        <v>4151.7</v>
      </c>
      <c r="H2408" s="37">
        <v>4151.7</v>
      </c>
      <c r="I2408" s="37">
        <v>4151.7</v>
      </c>
      <c r="J2408" s="37">
        <v>4151.7</v>
      </c>
      <c r="K2408" s="37">
        <v>4151.7</v>
      </c>
      <c r="L2408" s="37">
        <v>4151.7</v>
      </c>
      <c r="M2408" s="37">
        <v>4151.7</v>
      </c>
      <c r="N2408" s="37">
        <v>4151.7</v>
      </c>
      <c r="O2408" s="37">
        <v>4151.7</v>
      </c>
      <c r="P2408" s="37">
        <v>4151.7</v>
      </c>
      <c r="Q2408" s="37">
        <v>4151.7</v>
      </c>
      <c r="R2408" s="37">
        <v>4151.7</v>
      </c>
      <c r="S2408" s="37">
        <v>4151.7</v>
      </c>
    </row>
    <row r="2409" spans="2:19">
      <c r="B2409" s="6">
        <v>1991</v>
      </c>
      <c r="C2409" s="37">
        <v>8373.44</v>
      </c>
      <c r="D2409" s="37">
        <v>8373.44</v>
      </c>
      <c r="E2409" s="37">
        <v>8373.44</v>
      </c>
      <c r="F2409" s="37">
        <v>8373.44</v>
      </c>
      <c r="G2409" s="37">
        <v>8373.44</v>
      </c>
      <c r="H2409" s="37">
        <v>8373.44</v>
      </c>
      <c r="I2409" s="37">
        <v>8373.44</v>
      </c>
      <c r="J2409" s="37">
        <v>8373.44</v>
      </c>
      <c r="K2409" s="37">
        <v>8373.44</v>
      </c>
      <c r="L2409" s="37">
        <v>8373.44</v>
      </c>
      <c r="M2409" s="37">
        <v>8373.44</v>
      </c>
      <c r="N2409" s="37">
        <v>8373.44</v>
      </c>
      <c r="O2409" s="37">
        <v>8373.44</v>
      </c>
      <c r="P2409" s="37">
        <v>8373.44</v>
      </c>
      <c r="Q2409" s="37">
        <v>8373.44</v>
      </c>
      <c r="R2409" s="37">
        <v>8373.44</v>
      </c>
      <c r="S2409" s="37">
        <v>8373.44</v>
      </c>
    </row>
    <row r="2410" spans="2:19">
      <c r="B2410" s="6">
        <v>1990</v>
      </c>
      <c r="C2410" s="37">
        <v>11844.09</v>
      </c>
      <c r="D2410" s="37">
        <v>11844.09</v>
      </c>
      <c r="E2410" s="37">
        <v>11844.09</v>
      </c>
      <c r="F2410" s="37">
        <v>11844.09</v>
      </c>
      <c r="G2410" s="37">
        <v>11844.09</v>
      </c>
      <c r="H2410" s="37">
        <v>11844.09</v>
      </c>
      <c r="I2410" s="37">
        <v>11844.09</v>
      </c>
      <c r="J2410" s="37">
        <v>11844.09</v>
      </c>
      <c r="K2410" s="37">
        <v>11844.09</v>
      </c>
      <c r="L2410" s="37">
        <v>11844.09</v>
      </c>
      <c r="M2410" s="37">
        <v>11844.09</v>
      </c>
      <c r="N2410" s="37">
        <v>11844.09</v>
      </c>
      <c r="O2410" s="37">
        <v>11844.09</v>
      </c>
      <c r="P2410" s="37">
        <v>11844.09</v>
      </c>
      <c r="Q2410" s="37">
        <v>11844.09</v>
      </c>
      <c r="R2410" s="37">
        <v>11844.09</v>
      </c>
      <c r="S2410" s="37">
        <v>11844.09</v>
      </c>
    </row>
    <row r="2411" spans="2:19">
      <c r="B2411" s="6">
        <v>1989</v>
      </c>
      <c r="C2411" s="37">
        <v>2208.7800000000002</v>
      </c>
      <c r="D2411" s="37">
        <v>2208.7800000000002</v>
      </c>
      <c r="E2411" s="37">
        <v>2208.7800000000002</v>
      </c>
      <c r="F2411" s="37">
        <v>2208.7800000000002</v>
      </c>
      <c r="G2411" s="37">
        <v>2208.7800000000002</v>
      </c>
      <c r="H2411" s="37">
        <v>2208.7800000000002</v>
      </c>
      <c r="I2411" s="37">
        <v>2208.7800000000002</v>
      </c>
      <c r="J2411" s="37">
        <v>2208.7800000000002</v>
      </c>
      <c r="K2411" s="37">
        <v>2208.7800000000002</v>
      </c>
      <c r="L2411" s="37">
        <v>2208.7800000000002</v>
      </c>
      <c r="M2411" s="37">
        <v>2208.7800000000002</v>
      </c>
      <c r="N2411" s="37">
        <v>2208.7800000000002</v>
      </c>
      <c r="O2411" s="37">
        <v>2208.7800000000002</v>
      </c>
      <c r="P2411" s="37">
        <v>2208.7800000000002</v>
      </c>
      <c r="Q2411" s="37">
        <v>2208.7800000000002</v>
      </c>
      <c r="R2411" s="37">
        <v>2208.7800000000002</v>
      </c>
      <c r="S2411" s="37">
        <v>2208.7800000000002</v>
      </c>
    </row>
    <row r="2412" spans="2:19">
      <c r="B2412" s="6">
        <v>1988</v>
      </c>
      <c r="C2412" s="37">
        <v>3085.14</v>
      </c>
      <c r="D2412" s="37">
        <v>3085.14</v>
      </c>
      <c r="E2412" s="37">
        <v>3085.14</v>
      </c>
      <c r="F2412" s="37">
        <v>3085.14</v>
      </c>
      <c r="G2412" s="37">
        <v>3085.14</v>
      </c>
      <c r="H2412" s="37">
        <v>3085.14</v>
      </c>
      <c r="I2412" s="37">
        <v>3085.14</v>
      </c>
      <c r="J2412" s="37">
        <v>3085.14</v>
      </c>
      <c r="K2412" s="37">
        <v>3085.14</v>
      </c>
      <c r="L2412" s="37">
        <v>3085.14</v>
      </c>
      <c r="M2412" s="37">
        <v>3085.14</v>
      </c>
      <c r="N2412" s="37">
        <v>3085.14</v>
      </c>
      <c r="O2412" s="37">
        <v>3085.14</v>
      </c>
      <c r="P2412" s="37">
        <v>3085.14</v>
      </c>
      <c r="Q2412" s="37">
        <v>3085.14</v>
      </c>
      <c r="R2412" s="37">
        <v>3085.14</v>
      </c>
      <c r="S2412" s="37">
        <v>3085.14</v>
      </c>
    </row>
    <row r="2413" spans="2:19">
      <c r="B2413" s="6">
        <v>1987</v>
      </c>
      <c r="C2413" s="37">
        <v>6328.77</v>
      </c>
      <c r="D2413" s="37">
        <v>6328.77</v>
      </c>
      <c r="E2413" s="37">
        <v>6328.77</v>
      </c>
      <c r="F2413" s="37">
        <v>6328.77</v>
      </c>
      <c r="G2413" s="37">
        <v>6328.77</v>
      </c>
      <c r="H2413" s="37">
        <v>6328.77</v>
      </c>
      <c r="I2413" s="37">
        <v>6328.77</v>
      </c>
      <c r="J2413" s="37">
        <v>6328.77</v>
      </c>
      <c r="K2413" s="37">
        <v>6328.77</v>
      </c>
      <c r="L2413" s="37">
        <v>6328.77</v>
      </c>
      <c r="M2413" s="37">
        <v>6328.77</v>
      </c>
      <c r="N2413" s="37">
        <v>6328.77</v>
      </c>
      <c r="O2413" s="37">
        <v>6328.77</v>
      </c>
      <c r="P2413" s="37">
        <v>6328.77</v>
      </c>
      <c r="Q2413" s="37">
        <v>6328.77</v>
      </c>
      <c r="R2413" s="37">
        <v>6328.77</v>
      </c>
      <c r="S2413" s="37">
        <v>6328.77</v>
      </c>
    </row>
    <row r="2414" spans="2:19">
      <c r="B2414" s="6">
        <v>1986</v>
      </c>
      <c r="C2414" s="37">
        <v>3513.08</v>
      </c>
      <c r="D2414" s="37">
        <v>3513.08</v>
      </c>
      <c r="E2414" s="37">
        <v>3513.08</v>
      </c>
      <c r="F2414" s="37">
        <v>3513.08</v>
      </c>
      <c r="G2414" s="37">
        <v>3513.08</v>
      </c>
      <c r="H2414" s="37">
        <v>3513.08</v>
      </c>
      <c r="I2414" s="37">
        <v>3513.08</v>
      </c>
      <c r="J2414" s="37">
        <v>3513.08</v>
      </c>
      <c r="K2414" s="37">
        <v>3513.08</v>
      </c>
      <c r="L2414" s="37">
        <v>3513.08</v>
      </c>
      <c r="M2414" s="37">
        <v>3513.08</v>
      </c>
      <c r="N2414" s="37">
        <v>3513.08</v>
      </c>
      <c r="O2414" s="37">
        <v>3513.08</v>
      </c>
      <c r="P2414" s="37">
        <v>3513.08</v>
      </c>
      <c r="Q2414" s="37">
        <v>3513.08</v>
      </c>
      <c r="R2414" s="37">
        <v>3513.08</v>
      </c>
      <c r="S2414" s="37">
        <v>3513.08</v>
      </c>
    </row>
    <row r="2415" spans="2:19">
      <c r="B2415" s="6">
        <v>1985</v>
      </c>
      <c r="C2415" s="37">
        <v>6213.22</v>
      </c>
      <c r="D2415" s="37">
        <v>6213.22</v>
      </c>
      <c r="E2415" s="37">
        <v>6213.22</v>
      </c>
      <c r="F2415" s="37">
        <v>6213.22</v>
      </c>
      <c r="G2415" s="37">
        <v>6213.22</v>
      </c>
      <c r="H2415" s="37">
        <v>6213.22</v>
      </c>
      <c r="I2415" s="37">
        <v>6213.22</v>
      </c>
      <c r="J2415" s="37">
        <v>6213.22</v>
      </c>
      <c r="K2415" s="37">
        <v>6213.22</v>
      </c>
      <c r="L2415" s="37">
        <v>6213.22</v>
      </c>
      <c r="M2415" s="37">
        <v>6213.22</v>
      </c>
      <c r="N2415" s="37">
        <v>6213.22</v>
      </c>
      <c r="O2415" s="37">
        <v>6213.22</v>
      </c>
      <c r="P2415" s="37">
        <v>6213.22</v>
      </c>
      <c r="Q2415" s="37">
        <v>6213.22</v>
      </c>
      <c r="R2415" s="37">
        <v>6213.22</v>
      </c>
      <c r="S2415" s="37">
        <v>6213.22</v>
      </c>
    </row>
    <row r="2416" spans="2:19">
      <c r="B2416" s="6">
        <v>1984</v>
      </c>
      <c r="C2416" s="37">
        <v>7030.78</v>
      </c>
      <c r="D2416" s="37">
        <v>7030.78</v>
      </c>
      <c r="E2416" s="37">
        <v>7030.78</v>
      </c>
      <c r="F2416" s="37">
        <v>7030.78</v>
      </c>
      <c r="G2416" s="37">
        <v>7030.78</v>
      </c>
      <c r="H2416" s="37">
        <v>7030.78</v>
      </c>
      <c r="I2416" s="37">
        <v>7030.78</v>
      </c>
      <c r="J2416" s="37">
        <v>7030.78</v>
      </c>
      <c r="K2416" s="37">
        <v>7030.78</v>
      </c>
      <c r="L2416" s="37">
        <v>7030.78</v>
      </c>
      <c r="M2416" s="37">
        <v>7030.78</v>
      </c>
      <c r="N2416" s="37">
        <v>7030.78</v>
      </c>
      <c r="O2416" s="37">
        <v>7030.78</v>
      </c>
      <c r="P2416" s="37">
        <v>7030.78</v>
      </c>
      <c r="Q2416" s="37">
        <v>7030.78</v>
      </c>
      <c r="R2416" s="37">
        <v>7030.78</v>
      </c>
      <c r="S2416" s="37">
        <v>7030.78</v>
      </c>
    </row>
    <row r="2417" spans="2:19">
      <c r="B2417" s="6">
        <v>1983</v>
      </c>
      <c r="C2417" s="37">
        <v>1585</v>
      </c>
      <c r="D2417" s="37">
        <v>1585</v>
      </c>
      <c r="E2417" s="37">
        <v>1585</v>
      </c>
      <c r="F2417" s="37">
        <v>1585</v>
      </c>
      <c r="G2417" s="37">
        <v>1585</v>
      </c>
      <c r="H2417" s="37">
        <v>1585</v>
      </c>
      <c r="I2417" s="37">
        <v>1585</v>
      </c>
      <c r="J2417" s="37">
        <v>1585</v>
      </c>
      <c r="K2417" s="37">
        <v>1585</v>
      </c>
      <c r="L2417" s="37">
        <v>1585</v>
      </c>
      <c r="M2417" s="37">
        <v>1585</v>
      </c>
      <c r="N2417" s="37">
        <v>1585</v>
      </c>
      <c r="O2417" s="37">
        <v>1585</v>
      </c>
      <c r="P2417" s="37">
        <v>1585</v>
      </c>
      <c r="Q2417" s="37">
        <v>1585</v>
      </c>
      <c r="R2417" s="37">
        <v>1585</v>
      </c>
      <c r="S2417" s="37">
        <v>1585</v>
      </c>
    </row>
    <row r="2418" spans="2:19">
      <c r="B2418" s="6">
        <v>1982</v>
      </c>
      <c r="C2418" s="37">
        <v>1840.65</v>
      </c>
      <c r="D2418" s="37">
        <v>1840.65</v>
      </c>
      <c r="E2418" s="37">
        <v>1840.65</v>
      </c>
      <c r="F2418" s="37">
        <v>1840.65</v>
      </c>
      <c r="G2418" s="37">
        <v>1840.65</v>
      </c>
      <c r="H2418" s="37">
        <v>1840.65</v>
      </c>
      <c r="I2418" s="37">
        <v>1840.65</v>
      </c>
      <c r="J2418" s="37">
        <v>1840.65</v>
      </c>
      <c r="K2418" s="37">
        <v>1840.65</v>
      </c>
      <c r="L2418" s="37">
        <v>1840.65</v>
      </c>
      <c r="M2418" s="37">
        <v>1840.65</v>
      </c>
      <c r="N2418" s="37">
        <v>1840.65</v>
      </c>
      <c r="O2418" s="37">
        <v>1840.65</v>
      </c>
      <c r="P2418" s="37">
        <v>1840.65</v>
      </c>
      <c r="Q2418" s="37">
        <v>1840.65</v>
      </c>
      <c r="R2418" s="37">
        <v>1840.65</v>
      </c>
      <c r="S2418" s="37">
        <v>1840.65</v>
      </c>
    </row>
    <row r="2419" spans="2:19">
      <c r="B2419" s="6">
        <v>1981</v>
      </c>
      <c r="C2419" s="37">
        <v>4457.96</v>
      </c>
      <c r="D2419" s="37">
        <v>4457.96</v>
      </c>
      <c r="E2419" s="37">
        <v>4457.96</v>
      </c>
      <c r="F2419" s="37">
        <v>4457.96</v>
      </c>
      <c r="G2419" s="37">
        <v>4457.96</v>
      </c>
      <c r="H2419" s="37">
        <v>4457.96</v>
      </c>
      <c r="I2419" s="37">
        <v>4457.96</v>
      </c>
      <c r="J2419" s="37">
        <v>4457.96</v>
      </c>
      <c r="K2419" s="37">
        <v>4457.96</v>
      </c>
      <c r="L2419" s="37">
        <v>4457.96</v>
      </c>
      <c r="M2419" s="37">
        <v>4457.96</v>
      </c>
      <c r="N2419" s="37">
        <v>4457.96</v>
      </c>
      <c r="O2419" s="37">
        <v>4457.96</v>
      </c>
      <c r="P2419" s="37">
        <v>4457.96</v>
      </c>
      <c r="Q2419" s="37">
        <v>4457.96</v>
      </c>
      <c r="R2419" s="37">
        <v>4457.96</v>
      </c>
      <c r="S2419" s="37">
        <v>4457.96</v>
      </c>
    </row>
    <row r="2420" spans="2:19">
      <c r="B2420" s="6">
        <v>1980</v>
      </c>
      <c r="C2420" s="37">
        <v>3233.92</v>
      </c>
      <c r="D2420" s="37">
        <v>3233.92</v>
      </c>
      <c r="E2420" s="37">
        <v>3233.92</v>
      </c>
      <c r="F2420" s="37">
        <v>3233.92</v>
      </c>
      <c r="G2420" s="37">
        <v>3233.92</v>
      </c>
      <c r="H2420" s="37">
        <v>3233.92</v>
      </c>
      <c r="I2420" s="37">
        <v>3233.92</v>
      </c>
      <c r="J2420" s="37">
        <v>3233.92</v>
      </c>
      <c r="K2420" s="37">
        <v>3233.92</v>
      </c>
      <c r="L2420" s="37">
        <v>3233.92</v>
      </c>
      <c r="M2420" s="37">
        <v>3233.92</v>
      </c>
      <c r="N2420" s="37">
        <v>3233.92</v>
      </c>
      <c r="O2420" s="37">
        <v>3233.92</v>
      </c>
      <c r="P2420" s="37">
        <v>3233.92</v>
      </c>
      <c r="Q2420" s="37">
        <v>3233.92</v>
      </c>
      <c r="R2420" s="37">
        <v>3233.92</v>
      </c>
      <c r="S2420" s="37">
        <v>3233.92</v>
      </c>
    </row>
    <row r="2421" spans="2:19">
      <c r="B2421" s="6">
        <v>1979</v>
      </c>
      <c r="C2421" s="37">
        <v>2594.8000000000002</v>
      </c>
      <c r="D2421" s="37">
        <v>2594.8000000000002</v>
      </c>
      <c r="E2421" s="37">
        <v>2594.8000000000002</v>
      </c>
      <c r="F2421" s="37">
        <v>2594.8000000000002</v>
      </c>
      <c r="G2421" s="37">
        <v>2594.8000000000002</v>
      </c>
      <c r="H2421" s="37">
        <v>2594.8000000000002</v>
      </c>
      <c r="I2421" s="37">
        <v>2594.8000000000002</v>
      </c>
      <c r="J2421" s="37">
        <v>2594.8000000000002</v>
      </c>
      <c r="K2421" s="37">
        <v>2594.8000000000002</v>
      </c>
      <c r="L2421" s="37">
        <v>2594.8000000000002</v>
      </c>
      <c r="M2421" s="37">
        <v>2594.8000000000002</v>
      </c>
      <c r="N2421" s="37">
        <v>2594.8000000000002</v>
      </c>
      <c r="O2421" s="37">
        <v>2594.8000000000002</v>
      </c>
      <c r="P2421" s="37">
        <v>2594.8000000000002</v>
      </c>
      <c r="Q2421" s="37">
        <v>2594.8000000000002</v>
      </c>
      <c r="R2421" s="37">
        <v>2594.8000000000002</v>
      </c>
      <c r="S2421" s="37">
        <v>2594.8000000000002</v>
      </c>
    </row>
    <row r="2422" spans="2:19">
      <c r="B2422" s="6">
        <v>1978</v>
      </c>
      <c r="C2422" s="37">
        <v>7111.56</v>
      </c>
      <c r="D2422" s="37">
        <v>7111.56</v>
      </c>
      <c r="E2422" s="37">
        <v>7111.56</v>
      </c>
      <c r="F2422" s="37">
        <v>7111.56</v>
      </c>
      <c r="G2422" s="37">
        <v>7111.56</v>
      </c>
      <c r="H2422" s="37">
        <v>7111.56</v>
      </c>
      <c r="I2422" s="37">
        <v>2604.52</v>
      </c>
      <c r="J2422" s="37">
        <v>2604.52</v>
      </c>
      <c r="K2422" s="37">
        <v>2604.52</v>
      </c>
      <c r="L2422" s="37">
        <v>2604.52</v>
      </c>
      <c r="M2422" s="37">
        <v>2604.52</v>
      </c>
      <c r="N2422" s="37">
        <v>2604.52</v>
      </c>
      <c r="O2422" s="37">
        <v>2604.52</v>
      </c>
      <c r="P2422" s="37">
        <v>2604.52</v>
      </c>
      <c r="Q2422" s="37">
        <v>2604.52</v>
      </c>
      <c r="R2422" s="37">
        <v>2604.52</v>
      </c>
      <c r="S2422" s="37">
        <v>2604.52</v>
      </c>
    </row>
    <row r="2423" spans="2:19">
      <c r="B2423" s="6">
        <v>1977</v>
      </c>
      <c r="C2423" s="37">
        <v>2057.9499999999998</v>
      </c>
      <c r="D2423" s="37">
        <v>2057.9499999999998</v>
      </c>
      <c r="E2423" s="37">
        <v>2057.9499999999998</v>
      </c>
      <c r="F2423" s="37">
        <v>2057.9499999999998</v>
      </c>
      <c r="G2423" s="37">
        <v>2057.9499999999998</v>
      </c>
      <c r="H2423" s="37">
        <v>2057.9499999999998</v>
      </c>
      <c r="I2423" s="37">
        <v>2057.9499999999998</v>
      </c>
      <c r="J2423" s="37">
        <v>2057.9499999999998</v>
      </c>
      <c r="K2423" s="37">
        <v>2057.9499999999998</v>
      </c>
      <c r="L2423" s="37">
        <v>2057.9499999999998</v>
      </c>
      <c r="M2423" s="37">
        <v>2057.9499999999998</v>
      </c>
      <c r="N2423" s="37">
        <v>2057.9499999999998</v>
      </c>
      <c r="O2423" s="37">
        <v>2057.9499999999998</v>
      </c>
      <c r="P2423" s="37">
        <v>2057.9499999999998</v>
      </c>
      <c r="Q2423" s="37">
        <v>2057.9499999999998</v>
      </c>
      <c r="R2423" s="37">
        <v>2057.9499999999998</v>
      </c>
      <c r="S2423" s="37">
        <v>2057.9499999999998</v>
      </c>
    </row>
    <row r="2424" spans="2:19">
      <c r="B2424" s="6">
        <v>1976</v>
      </c>
      <c r="C2424" s="37">
        <v>23560.85</v>
      </c>
      <c r="D2424" s="37">
        <v>23560.85</v>
      </c>
      <c r="E2424" s="37">
        <v>23560.85</v>
      </c>
      <c r="F2424" s="37">
        <v>23560.85</v>
      </c>
      <c r="G2424" s="37">
        <v>23560.85</v>
      </c>
      <c r="H2424" s="37">
        <v>23560.85</v>
      </c>
      <c r="I2424" s="37">
        <v>21865.919999999998</v>
      </c>
      <c r="J2424" s="37">
        <v>21865.919999999998</v>
      </c>
      <c r="K2424" s="37">
        <v>21865.919999999998</v>
      </c>
      <c r="L2424" s="37">
        <v>21865.919999999998</v>
      </c>
      <c r="M2424" s="37">
        <v>21865.919999999998</v>
      </c>
      <c r="N2424" s="37">
        <v>21865.919999999998</v>
      </c>
      <c r="O2424" s="37">
        <v>21865.919999999998</v>
      </c>
      <c r="P2424" s="37">
        <v>21865.919999999998</v>
      </c>
      <c r="Q2424" s="37">
        <v>21865.919999999998</v>
      </c>
      <c r="R2424" s="37">
        <v>21865.919999999998</v>
      </c>
      <c r="S2424" s="37">
        <v>21865.919999999998</v>
      </c>
    </row>
    <row r="2425" spans="2:19">
      <c r="B2425" s="6">
        <v>1975</v>
      </c>
      <c r="C2425" s="37">
        <v>776.14</v>
      </c>
      <c r="D2425" s="37">
        <v>776.14</v>
      </c>
      <c r="E2425" s="37">
        <v>776.14</v>
      </c>
      <c r="F2425" s="37">
        <v>776.14</v>
      </c>
      <c r="G2425" s="37">
        <v>776.14</v>
      </c>
      <c r="H2425" s="37">
        <v>776.14</v>
      </c>
      <c r="I2425" s="37">
        <v>776.14</v>
      </c>
      <c r="J2425" s="37">
        <v>776.14</v>
      </c>
      <c r="K2425" s="37">
        <v>776.14</v>
      </c>
      <c r="L2425" s="37">
        <v>776.14</v>
      </c>
      <c r="M2425" s="37">
        <v>776.14</v>
      </c>
      <c r="N2425" s="37">
        <v>776.14</v>
      </c>
      <c r="O2425" s="37">
        <v>776.14</v>
      </c>
      <c r="P2425" s="37">
        <v>776.14</v>
      </c>
      <c r="Q2425" s="37">
        <v>776.14</v>
      </c>
      <c r="R2425" s="37">
        <v>776.14</v>
      </c>
      <c r="S2425" s="37">
        <v>776.14</v>
      </c>
    </row>
    <row r="2426" spans="2:19">
      <c r="B2426" s="6">
        <v>1974</v>
      </c>
      <c r="C2426" s="37">
        <v>1703.11</v>
      </c>
      <c r="D2426" s="37">
        <v>1703.11</v>
      </c>
      <c r="E2426" s="37">
        <v>1703.11</v>
      </c>
      <c r="F2426" s="37">
        <v>1703.11</v>
      </c>
      <c r="G2426" s="37">
        <v>1703.11</v>
      </c>
      <c r="H2426" s="37">
        <v>1703.11</v>
      </c>
      <c r="I2426" s="37">
        <v>1703.11</v>
      </c>
      <c r="J2426" s="37">
        <v>1703.11</v>
      </c>
      <c r="K2426" s="37">
        <v>1703.11</v>
      </c>
      <c r="L2426" s="37">
        <v>1703.11</v>
      </c>
      <c r="M2426" s="37">
        <v>1703.11</v>
      </c>
      <c r="N2426" s="37">
        <v>1703.11</v>
      </c>
      <c r="O2426" s="37">
        <v>1703.11</v>
      </c>
      <c r="P2426" s="37">
        <v>1703.11</v>
      </c>
      <c r="Q2426" s="37">
        <v>1703.11</v>
      </c>
      <c r="R2426" s="37">
        <v>1703.11</v>
      </c>
      <c r="S2426" s="37">
        <v>1703.11</v>
      </c>
    </row>
    <row r="2427" spans="2:19">
      <c r="B2427" s="6">
        <v>1973</v>
      </c>
      <c r="C2427" s="37">
        <v>1352.37</v>
      </c>
      <c r="D2427" s="37">
        <v>1352.37</v>
      </c>
      <c r="E2427" s="37">
        <v>1352.37</v>
      </c>
      <c r="F2427" s="37">
        <v>1352.37</v>
      </c>
      <c r="G2427" s="37">
        <v>1352.37</v>
      </c>
      <c r="H2427" s="37">
        <v>1352.37</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742.4</v>
      </c>
      <c r="D2432" s="37">
        <v>742.4</v>
      </c>
      <c r="E2432" s="37">
        <v>742.4</v>
      </c>
      <c r="F2432" s="37">
        <v>742.4</v>
      </c>
      <c r="G2432" s="37">
        <v>742.4</v>
      </c>
      <c r="H2432" s="37">
        <v>742.4</v>
      </c>
      <c r="I2432" s="37">
        <v>742.4</v>
      </c>
      <c r="J2432" s="37">
        <v>742.4</v>
      </c>
      <c r="K2432" s="37">
        <v>742.4</v>
      </c>
      <c r="L2432" s="37">
        <v>742.4</v>
      </c>
      <c r="M2432" s="37">
        <v>742.4</v>
      </c>
      <c r="N2432" s="37">
        <v>742.4</v>
      </c>
      <c r="O2432" s="37">
        <v>742.4</v>
      </c>
      <c r="P2432" s="37">
        <v>742.4</v>
      </c>
      <c r="Q2432" s="37">
        <v>742.4</v>
      </c>
      <c r="R2432" s="37">
        <v>742.4</v>
      </c>
      <c r="S2432" s="37">
        <v>742.4</v>
      </c>
    </row>
    <row r="2433" spans="2:19">
      <c r="B2433" s="6">
        <v>1967</v>
      </c>
      <c r="C2433" s="37">
        <v>382.96</v>
      </c>
      <c r="D2433" s="37">
        <v>382.96</v>
      </c>
      <c r="E2433" s="37">
        <v>382.96</v>
      </c>
      <c r="F2433" s="37">
        <v>382.96</v>
      </c>
      <c r="G2433" s="37">
        <v>382.96</v>
      </c>
      <c r="H2433" s="37">
        <v>382.96</v>
      </c>
      <c r="I2433" s="37">
        <v>382.96</v>
      </c>
      <c r="J2433" s="37">
        <v>382.96</v>
      </c>
      <c r="K2433" s="37">
        <v>382.96</v>
      </c>
      <c r="L2433" s="37">
        <v>382.96</v>
      </c>
      <c r="M2433" s="37">
        <v>382.96</v>
      </c>
      <c r="N2433" s="37">
        <v>382.96</v>
      </c>
      <c r="O2433" s="37">
        <v>382.96</v>
      </c>
      <c r="P2433" s="37">
        <v>382.96</v>
      </c>
      <c r="Q2433" s="37">
        <v>382.96</v>
      </c>
      <c r="R2433" s="37">
        <v>382.96</v>
      </c>
      <c r="S2433" s="37">
        <v>382.96</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21">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21">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21">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21">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21">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21">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21">
      <c r="A2471" s="75" t="s">
        <v>129</v>
      </c>
      <c r="B2471" s="7" t="s">
        <v>10</v>
      </c>
      <c r="C2471" s="8">
        <f>SUM(C2394:C2470)</f>
        <v>144588.18999999997</v>
      </c>
      <c r="D2471" s="8">
        <f>SUM(D2393:D2470)</f>
        <v>144588.18999999997</v>
      </c>
      <c r="E2471" s="8">
        <f>SUM(E2392:E2470)</f>
        <v>148819.82999999999</v>
      </c>
      <c r="F2471" s="8">
        <f>SUM(F2391:F2470)</f>
        <v>166176.35</v>
      </c>
      <c r="G2471" s="8">
        <f>SUM(G2390:G2470)</f>
        <v>166176.35</v>
      </c>
      <c r="H2471" s="8">
        <f>SUM(H2384:H2470)</f>
        <v>166176.35</v>
      </c>
      <c r="I2471" s="8">
        <f>SUM(I2384:I2470)</f>
        <v>158622.01</v>
      </c>
      <c r="J2471" s="8">
        <f t="shared" ref="J2471" si="47">SUM(J2384:J2470)</f>
        <v>158622.01</v>
      </c>
      <c r="K2471" s="8">
        <f>SUM(K2384:K2470)</f>
        <v>168006.25999999995</v>
      </c>
      <c r="L2471" s="8">
        <f t="shared" ref="L2471" si="48">SUM(L2384:L2470)</f>
        <v>189583.8</v>
      </c>
      <c r="M2471" s="8">
        <f>SUM(M2384:M2470)</f>
        <v>189583.8</v>
      </c>
      <c r="N2471" s="11">
        <f>SUM(N2379:N2470)</f>
        <v>189583.8</v>
      </c>
      <c r="O2471" s="11">
        <f>SUM(O2379:O2470)</f>
        <v>189583.8</v>
      </c>
      <c r="P2471" s="11">
        <f>SUM(P2379:P2470)</f>
        <v>189583.8</v>
      </c>
      <c r="Q2471" s="11">
        <f>SUM(Q2379:Q2470)</f>
        <v>189583.8</v>
      </c>
      <c r="R2471" s="11">
        <f>SUM(R2378:R2470)</f>
        <v>189583.8</v>
      </c>
      <c r="S2471" s="11">
        <f>SUM(S2378:S2470)</f>
        <v>189583.8</v>
      </c>
      <c r="U2471" s="126">
        <f>SUM(C2471:N2471)</f>
        <v>1990526.9400000002</v>
      </c>
    </row>
    <row r="2472" spans="1:21">
      <c r="A2472" s="76"/>
      <c r="B2472" s="7"/>
      <c r="C2472" s="8"/>
      <c r="D2472" s="8"/>
      <c r="E2472" s="8"/>
      <c r="F2472" s="8"/>
      <c r="G2472" s="8"/>
      <c r="H2472" s="8"/>
      <c r="I2472" s="8"/>
      <c r="J2472" s="8"/>
      <c r="K2472" s="8"/>
      <c r="L2472" s="8"/>
      <c r="M2472" s="10"/>
    </row>
    <row r="2473" spans="1:21">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21">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21">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21">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21">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21">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21">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21">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15336.71</v>
      </c>
      <c r="D2490" s="37">
        <v>15336.71</v>
      </c>
      <c r="E2490" s="37">
        <v>15336.71</v>
      </c>
      <c r="F2490" s="37">
        <v>15336.71</v>
      </c>
      <c r="G2490" s="37">
        <v>15336.71</v>
      </c>
      <c r="H2490" s="37">
        <v>15336.71</v>
      </c>
      <c r="I2490" s="37">
        <v>15336.71</v>
      </c>
      <c r="J2490" s="37">
        <v>15336.71</v>
      </c>
      <c r="K2490" s="37">
        <v>15336.71</v>
      </c>
      <c r="L2490" s="37">
        <v>15336.71</v>
      </c>
      <c r="M2490" s="37">
        <v>15336.71</v>
      </c>
      <c r="N2490" s="37">
        <v>15336.71</v>
      </c>
      <c r="O2490" s="37">
        <v>15336.71</v>
      </c>
      <c r="P2490" s="37">
        <v>15336.71</v>
      </c>
      <c r="Q2490" s="37">
        <v>15336.71</v>
      </c>
      <c r="R2490" s="37">
        <v>15336.71</v>
      </c>
      <c r="S2490" s="37">
        <v>15336.71</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32558.45</v>
      </c>
      <c r="D2492" s="37">
        <v>32558.45</v>
      </c>
      <c r="E2492" s="37">
        <v>32558.45</v>
      </c>
      <c r="F2492" s="37">
        <v>32558.45</v>
      </c>
      <c r="G2492" s="37">
        <v>32558.45</v>
      </c>
      <c r="H2492" s="37">
        <v>32558.45</v>
      </c>
      <c r="I2492" s="37">
        <v>32558.45</v>
      </c>
      <c r="J2492" s="37">
        <v>32558.45</v>
      </c>
      <c r="K2492" s="37">
        <v>32558.45</v>
      </c>
      <c r="L2492" s="37">
        <v>32558.45</v>
      </c>
      <c r="M2492" s="37">
        <v>32558.45</v>
      </c>
      <c r="N2492" s="37">
        <v>32558.45</v>
      </c>
      <c r="O2492" s="37">
        <v>32558.45</v>
      </c>
      <c r="P2492" s="37">
        <v>32558.45</v>
      </c>
      <c r="Q2492" s="37">
        <v>32558.45</v>
      </c>
      <c r="R2492" s="37">
        <v>32558.45</v>
      </c>
      <c r="S2492" s="37">
        <v>32558.45</v>
      </c>
    </row>
    <row r="2493" spans="2:19">
      <c r="B2493" s="6">
        <v>2002</v>
      </c>
      <c r="C2493" s="37">
        <v>13167.74</v>
      </c>
      <c r="D2493" s="37">
        <v>13167.74</v>
      </c>
      <c r="E2493" s="37">
        <v>13167.74</v>
      </c>
      <c r="F2493" s="37">
        <v>13167.74</v>
      </c>
      <c r="G2493" s="37">
        <v>13167.74</v>
      </c>
      <c r="H2493" s="37">
        <v>13167.74</v>
      </c>
      <c r="I2493" s="37">
        <v>13167.74</v>
      </c>
      <c r="J2493" s="37">
        <v>13167.74</v>
      </c>
      <c r="K2493" s="37">
        <v>13167.74</v>
      </c>
      <c r="L2493" s="37">
        <v>13167.74</v>
      </c>
      <c r="M2493" s="37">
        <v>13167.74</v>
      </c>
      <c r="N2493" s="37">
        <v>13167.74</v>
      </c>
      <c r="O2493" s="37">
        <v>13167.74</v>
      </c>
      <c r="P2493" s="37">
        <v>13167.74</v>
      </c>
      <c r="Q2493" s="37">
        <v>13167.74</v>
      </c>
      <c r="R2493" s="37">
        <v>13167.74</v>
      </c>
      <c r="S2493" s="37">
        <v>13167.74</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16266.14</v>
      </c>
      <c r="D2498" s="37">
        <v>16266.14</v>
      </c>
      <c r="E2498" s="37">
        <v>16266.14</v>
      </c>
      <c r="F2498" s="37">
        <v>16266.14</v>
      </c>
      <c r="G2498" s="37">
        <v>16266.14</v>
      </c>
      <c r="H2498" s="37">
        <v>16266.14</v>
      </c>
      <c r="I2498" s="37">
        <v>16266.14</v>
      </c>
      <c r="J2498" s="37">
        <v>16266.14</v>
      </c>
      <c r="K2498" s="37">
        <v>16266.14</v>
      </c>
      <c r="L2498" s="37">
        <v>16266.14</v>
      </c>
      <c r="M2498" s="37">
        <v>16266.14</v>
      </c>
      <c r="N2498" s="37">
        <v>16266.14</v>
      </c>
      <c r="O2498" s="37">
        <v>16266.14</v>
      </c>
      <c r="P2498" s="37">
        <v>16266.14</v>
      </c>
      <c r="Q2498" s="37">
        <v>16266.14</v>
      </c>
      <c r="R2498" s="37">
        <v>16266.14</v>
      </c>
      <c r="S2498" s="37">
        <v>16266.14</v>
      </c>
    </row>
    <row r="2499" spans="2:19">
      <c r="B2499" s="6">
        <v>1996</v>
      </c>
      <c r="C2499" s="37">
        <v>8184.47</v>
      </c>
      <c r="D2499" s="37">
        <v>8184.47</v>
      </c>
      <c r="E2499" s="37">
        <v>8184.47</v>
      </c>
      <c r="F2499" s="37">
        <v>8184.47</v>
      </c>
      <c r="G2499" s="37">
        <v>8184.47</v>
      </c>
      <c r="H2499" s="37">
        <v>8184.47</v>
      </c>
      <c r="I2499" s="37">
        <v>8184.47</v>
      </c>
      <c r="J2499" s="37">
        <v>8184.47</v>
      </c>
      <c r="K2499" s="37">
        <v>8184.47</v>
      </c>
      <c r="L2499" s="37">
        <v>8184.47</v>
      </c>
      <c r="M2499" s="37">
        <v>8184.47</v>
      </c>
      <c r="N2499" s="37">
        <v>8184.47</v>
      </c>
      <c r="O2499" s="37">
        <v>8184.47</v>
      </c>
      <c r="P2499" s="37">
        <v>8184.47</v>
      </c>
      <c r="Q2499" s="37">
        <v>8184.47</v>
      </c>
      <c r="R2499" s="37">
        <v>8184.47</v>
      </c>
      <c r="S2499" s="37">
        <v>8184.47</v>
      </c>
    </row>
    <row r="2500" spans="2:19">
      <c r="B2500" s="6">
        <v>1995</v>
      </c>
      <c r="C2500" s="37">
        <v>61464.95</v>
      </c>
      <c r="D2500" s="37">
        <v>61464.95</v>
      </c>
      <c r="E2500" s="37">
        <v>61464.95</v>
      </c>
      <c r="F2500" s="37">
        <v>61464.95</v>
      </c>
      <c r="G2500" s="37">
        <v>61464.95</v>
      </c>
      <c r="H2500" s="37">
        <v>61464.95</v>
      </c>
      <c r="I2500" s="37">
        <v>61464.95</v>
      </c>
      <c r="J2500" s="37">
        <v>61464.95</v>
      </c>
      <c r="K2500" s="37">
        <v>61464.95</v>
      </c>
      <c r="L2500" s="37">
        <v>61464.95</v>
      </c>
      <c r="M2500" s="37">
        <v>61464.95</v>
      </c>
      <c r="N2500" s="37">
        <v>61464.95</v>
      </c>
      <c r="O2500" s="37">
        <v>61464.95</v>
      </c>
      <c r="P2500" s="37">
        <v>61464.95</v>
      </c>
      <c r="Q2500" s="37">
        <v>61464.95</v>
      </c>
      <c r="R2500" s="37">
        <v>61464.95</v>
      </c>
      <c r="S2500" s="37">
        <v>61464.95</v>
      </c>
    </row>
    <row r="2501" spans="2:19">
      <c r="B2501" s="6">
        <v>1994</v>
      </c>
      <c r="C2501" s="37">
        <v>22927.87</v>
      </c>
      <c r="D2501" s="37">
        <v>22927.87</v>
      </c>
      <c r="E2501" s="37">
        <v>22927.87</v>
      </c>
      <c r="F2501" s="37">
        <v>22927.87</v>
      </c>
      <c r="G2501" s="37">
        <v>22927.87</v>
      </c>
      <c r="H2501" s="37">
        <v>22927.87</v>
      </c>
      <c r="I2501" s="37">
        <v>22927.87</v>
      </c>
      <c r="J2501" s="37">
        <v>22927.87</v>
      </c>
      <c r="K2501" s="37">
        <v>22927.87</v>
      </c>
      <c r="L2501" s="37">
        <v>22927.87</v>
      </c>
      <c r="M2501" s="37">
        <v>22927.87</v>
      </c>
      <c r="N2501" s="37">
        <v>22927.87</v>
      </c>
      <c r="O2501" s="37">
        <v>22927.87</v>
      </c>
      <c r="P2501" s="37">
        <v>22927.87</v>
      </c>
      <c r="Q2501" s="37">
        <v>22927.87</v>
      </c>
      <c r="R2501" s="37">
        <v>22927.87</v>
      </c>
      <c r="S2501" s="37">
        <v>22927.87</v>
      </c>
    </row>
    <row r="2502" spans="2:19">
      <c r="B2502" s="6">
        <v>1993</v>
      </c>
      <c r="C2502" s="37">
        <v>19782.900000000001</v>
      </c>
      <c r="D2502" s="37">
        <v>19782.900000000001</v>
      </c>
      <c r="E2502" s="37">
        <v>19782.900000000001</v>
      </c>
      <c r="F2502" s="37">
        <v>19782.900000000001</v>
      </c>
      <c r="G2502" s="37">
        <v>19782.900000000001</v>
      </c>
      <c r="H2502" s="37">
        <v>19782.900000000001</v>
      </c>
      <c r="I2502" s="37">
        <v>19782.900000000001</v>
      </c>
      <c r="J2502" s="37">
        <v>19782.900000000001</v>
      </c>
      <c r="K2502" s="37">
        <v>19782.900000000001</v>
      </c>
      <c r="L2502" s="37">
        <v>19782.900000000001</v>
      </c>
      <c r="M2502" s="37">
        <v>19782.900000000001</v>
      </c>
      <c r="N2502" s="37">
        <v>19782.900000000001</v>
      </c>
      <c r="O2502" s="37">
        <v>19782.900000000001</v>
      </c>
      <c r="P2502" s="37">
        <v>19782.900000000001</v>
      </c>
      <c r="Q2502" s="37">
        <v>19782.900000000001</v>
      </c>
      <c r="R2502" s="37">
        <v>19782.900000000001</v>
      </c>
      <c r="S2502" s="37">
        <v>19782.900000000001</v>
      </c>
    </row>
    <row r="2503" spans="2:19">
      <c r="B2503" s="6">
        <v>1992</v>
      </c>
      <c r="C2503" s="37">
        <v>85409.77</v>
      </c>
      <c r="D2503" s="37">
        <v>85409.77</v>
      </c>
      <c r="E2503" s="37">
        <v>85409.77</v>
      </c>
      <c r="F2503" s="37">
        <v>85409.77</v>
      </c>
      <c r="G2503" s="37">
        <v>85409.77</v>
      </c>
      <c r="H2503" s="37">
        <v>85409.77</v>
      </c>
      <c r="I2503" s="37">
        <v>85409.77</v>
      </c>
      <c r="J2503" s="37">
        <v>85409.77</v>
      </c>
      <c r="K2503" s="37">
        <v>85409.77</v>
      </c>
      <c r="L2503" s="37">
        <v>85409.77</v>
      </c>
      <c r="M2503" s="37">
        <v>85409.77</v>
      </c>
      <c r="N2503" s="37">
        <v>85409.77</v>
      </c>
      <c r="O2503" s="37">
        <v>85409.77</v>
      </c>
      <c r="P2503" s="37">
        <v>85409.77</v>
      </c>
      <c r="Q2503" s="37">
        <v>85409.77</v>
      </c>
      <c r="R2503" s="37">
        <v>85409.77</v>
      </c>
      <c r="S2503" s="37">
        <v>85409.77</v>
      </c>
    </row>
    <row r="2504" spans="2:19">
      <c r="B2504" s="6">
        <v>1991</v>
      </c>
      <c r="C2504" s="37">
        <v>32229.279999999999</v>
      </c>
      <c r="D2504" s="37">
        <v>32229.279999999999</v>
      </c>
      <c r="E2504" s="37">
        <v>32229.279999999999</v>
      </c>
      <c r="F2504" s="37">
        <v>32229.279999999999</v>
      </c>
      <c r="G2504" s="37">
        <v>32229.279999999999</v>
      </c>
      <c r="H2504" s="37">
        <v>32229.279999999999</v>
      </c>
      <c r="I2504" s="37">
        <v>32229.279999999999</v>
      </c>
      <c r="J2504" s="37">
        <v>32229.279999999999</v>
      </c>
      <c r="K2504" s="37">
        <v>32229.279999999999</v>
      </c>
      <c r="L2504" s="37">
        <v>32229.279999999999</v>
      </c>
      <c r="M2504" s="37">
        <v>32229.279999999999</v>
      </c>
      <c r="N2504" s="37">
        <v>32229.279999999999</v>
      </c>
      <c r="O2504" s="37">
        <v>32229.279999999999</v>
      </c>
      <c r="P2504" s="37">
        <v>32229.279999999999</v>
      </c>
      <c r="Q2504" s="37">
        <v>32229.279999999999</v>
      </c>
      <c r="R2504" s="37">
        <v>32229.279999999999</v>
      </c>
      <c r="S2504" s="37">
        <v>32229.279999999999</v>
      </c>
    </row>
    <row r="2505" spans="2:19">
      <c r="B2505" s="6">
        <v>1990</v>
      </c>
      <c r="C2505" s="37">
        <v>15263.6</v>
      </c>
      <c r="D2505" s="37">
        <v>15263.6</v>
      </c>
      <c r="E2505" s="37">
        <v>15263.6</v>
      </c>
      <c r="F2505" s="37">
        <v>15263.6</v>
      </c>
      <c r="G2505" s="37">
        <v>15263.6</v>
      </c>
      <c r="H2505" s="37">
        <v>15263.6</v>
      </c>
      <c r="I2505" s="37">
        <v>15263.6</v>
      </c>
      <c r="J2505" s="37">
        <v>15263.6</v>
      </c>
      <c r="K2505" s="37">
        <v>15263.6</v>
      </c>
      <c r="L2505" s="37">
        <v>15263.6</v>
      </c>
      <c r="M2505" s="37">
        <v>15263.6</v>
      </c>
      <c r="N2505" s="37">
        <v>15263.6</v>
      </c>
      <c r="O2505" s="37">
        <v>15263.6</v>
      </c>
      <c r="P2505" s="37">
        <v>15263.6</v>
      </c>
      <c r="Q2505" s="37">
        <v>15263.6</v>
      </c>
      <c r="R2505" s="37">
        <v>15263.6</v>
      </c>
      <c r="S2505" s="37">
        <v>15263.6</v>
      </c>
    </row>
    <row r="2506" spans="2:19">
      <c r="B2506" s="6">
        <v>1989</v>
      </c>
      <c r="C2506" s="37">
        <v>235.19</v>
      </c>
      <c r="D2506" s="37">
        <v>235.19</v>
      </c>
      <c r="E2506" s="37">
        <v>235.19</v>
      </c>
      <c r="F2506" s="37">
        <v>235.19</v>
      </c>
      <c r="G2506" s="37">
        <v>235.19</v>
      </c>
      <c r="H2506" s="37">
        <v>235.19</v>
      </c>
      <c r="I2506" s="37">
        <v>235.19</v>
      </c>
      <c r="J2506" s="37">
        <v>235.19</v>
      </c>
      <c r="K2506" s="37">
        <v>235.19</v>
      </c>
      <c r="L2506" s="37">
        <v>235.19</v>
      </c>
      <c r="M2506" s="37">
        <v>235.19</v>
      </c>
      <c r="N2506" s="37">
        <v>235.19</v>
      </c>
      <c r="O2506" s="37">
        <v>235.19</v>
      </c>
      <c r="P2506" s="37">
        <v>235.19</v>
      </c>
      <c r="Q2506" s="37">
        <v>235.19</v>
      </c>
      <c r="R2506" s="37">
        <v>235.19</v>
      </c>
      <c r="S2506" s="37">
        <v>235.19</v>
      </c>
    </row>
    <row r="2507" spans="2:19">
      <c r="B2507" s="6">
        <v>1988</v>
      </c>
      <c r="C2507" s="37">
        <v>13362.61</v>
      </c>
      <c r="D2507" s="37">
        <v>13362.61</v>
      </c>
      <c r="E2507" s="37">
        <v>13362.61</v>
      </c>
      <c r="F2507" s="37">
        <v>13362.61</v>
      </c>
      <c r="G2507" s="37">
        <v>13362.61</v>
      </c>
      <c r="H2507" s="37">
        <v>13362.61</v>
      </c>
      <c r="I2507" s="37">
        <v>13362.61</v>
      </c>
      <c r="J2507" s="37">
        <v>13362.61</v>
      </c>
      <c r="K2507" s="37">
        <v>13362.61</v>
      </c>
      <c r="L2507" s="37">
        <v>13362.61</v>
      </c>
      <c r="M2507" s="37">
        <v>13362.61</v>
      </c>
      <c r="N2507" s="37">
        <v>13362.61</v>
      </c>
      <c r="O2507" s="37">
        <v>13362.61</v>
      </c>
      <c r="P2507" s="37">
        <v>13362.61</v>
      </c>
      <c r="Q2507" s="37">
        <v>13362.61</v>
      </c>
      <c r="R2507" s="37">
        <v>13362.61</v>
      </c>
      <c r="S2507" s="37">
        <v>13362.61</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111.46</v>
      </c>
      <c r="D2509" s="37">
        <v>111.46</v>
      </c>
      <c r="E2509" s="37">
        <v>111.46</v>
      </c>
      <c r="F2509" s="37">
        <v>111.46</v>
      </c>
      <c r="G2509" s="37">
        <v>111.46</v>
      </c>
      <c r="H2509" s="37">
        <v>111.46</v>
      </c>
      <c r="I2509" s="37">
        <v>111.46</v>
      </c>
      <c r="J2509" s="37">
        <v>111.46</v>
      </c>
      <c r="K2509" s="37">
        <v>111.46</v>
      </c>
      <c r="L2509" s="37">
        <v>111.46</v>
      </c>
      <c r="M2509" s="37">
        <v>111.46</v>
      </c>
      <c r="N2509" s="37">
        <v>111.46</v>
      </c>
      <c r="O2509" s="37">
        <v>111.46</v>
      </c>
      <c r="P2509" s="37">
        <v>111.46</v>
      </c>
      <c r="Q2509" s="37">
        <v>111.46</v>
      </c>
      <c r="R2509" s="37">
        <v>111.46</v>
      </c>
      <c r="S2509" s="37">
        <v>111.46</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41416.69</v>
      </c>
      <c r="D2511" s="37">
        <v>41416.69</v>
      </c>
      <c r="E2511" s="37">
        <v>41416.69</v>
      </c>
      <c r="F2511" s="37">
        <v>41416.69</v>
      </c>
      <c r="G2511" s="37">
        <v>41416.69</v>
      </c>
      <c r="H2511" s="37">
        <v>41416.69</v>
      </c>
      <c r="I2511" s="37">
        <v>41416.69</v>
      </c>
      <c r="J2511" s="37">
        <v>41416.69</v>
      </c>
      <c r="K2511" s="37">
        <v>41416.69</v>
      </c>
      <c r="L2511" s="37">
        <v>41416.69</v>
      </c>
      <c r="M2511" s="37">
        <v>41416.69</v>
      </c>
      <c r="N2511" s="37">
        <v>41416.69</v>
      </c>
      <c r="O2511" s="37">
        <v>41416.69</v>
      </c>
      <c r="P2511" s="37">
        <v>41416.69</v>
      </c>
      <c r="Q2511" s="37">
        <v>41416.69</v>
      </c>
      <c r="R2511" s="37">
        <v>41416.69</v>
      </c>
      <c r="S2511" s="37">
        <v>41416.69</v>
      </c>
    </row>
    <row r="2512" spans="2:19">
      <c r="B2512" s="6">
        <v>1983</v>
      </c>
      <c r="C2512" s="37">
        <v>100.21</v>
      </c>
      <c r="D2512" s="37">
        <v>100.21</v>
      </c>
      <c r="E2512" s="37">
        <v>100.21</v>
      </c>
      <c r="F2512" s="37">
        <v>100.21</v>
      </c>
      <c r="G2512" s="37">
        <v>100.21</v>
      </c>
      <c r="H2512" s="37">
        <v>100.21</v>
      </c>
      <c r="I2512" s="37">
        <v>100.21</v>
      </c>
      <c r="J2512" s="37">
        <v>100.21</v>
      </c>
      <c r="K2512" s="37">
        <v>100.21</v>
      </c>
      <c r="L2512" s="37">
        <v>100.21</v>
      </c>
      <c r="M2512" s="37">
        <v>100.21</v>
      </c>
      <c r="N2512" s="37">
        <v>100.21</v>
      </c>
      <c r="O2512" s="37">
        <v>100.21</v>
      </c>
      <c r="P2512" s="37">
        <v>100.21</v>
      </c>
      <c r="Q2512" s="37">
        <v>100.21</v>
      </c>
      <c r="R2512" s="37">
        <v>100.21</v>
      </c>
      <c r="S2512" s="37">
        <v>100.21</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7271.08</v>
      </c>
      <c r="D2515" s="37">
        <v>7271.08</v>
      </c>
      <c r="E2515" s="37">
        <v>7271.08</v>
      </c>
      <c r="F2515" s="37">
        <v>7271.08</v>
      </c>
      <c r="G2515" s="37">
        <v>7271.08</v>
      </c>
      <c r="H2515" s="37">
        <v>7271.08</v>
      </c>
      <c r="I2515" s="37">
        <v>7271.08</v>
      </c>
      <c r="J2515" s="37">
        <v>7271.08</v>
      </c>
      <c r="K2515" s="37">
        <v>7271.08</v>
      </c>
      <c r="L2515" s="37">
        <v>7271.08</v>
      </c>
      <c r="M2515" s="37">
        <v>7271.08</v>
      </c>
      <c r="N2515" s="37">
        <v>7271.08</v>
      </c>
      <c r="O2515" s="37">
        <v>7271.08</v>
      </c>
      <c r="P2515" s="37">
        <v>7271.08</v>
      </c>
      <c r="Q2515" s="37">
        <v>7271.08</v>
      </c>
      <c r="R2515" s="37">
        <v>7271.08</v>
      </c>
      <c r="S2515" s="37">
        <v>7271.08</v>
      </c>
    </row>
    <row r="2516" spans="2:19">
      <c r="B2516" s="6">
        <v>1979</v>
      </c>
      <c r="C2516" s="37">
        <v>5694.77</v>
      </c>
      <c r="D2516" s="37">
        <v>5694.77</v>
      </c>
      <c r="E2516" s="37">
        <v>5694.77</v>
      </c>
      <c r="F2516" s="37">
        <v>5694.77</v>
      </c>
      <c r="G2516" s="37">
        <v>5694.77</v>
      </c>
      <c r="H2516" s="37">
        <v>5694.77</v>
      </c>
      <c r="I2516" s="37">
        <v>5694.77</v>
      </c>
      <c r="J2516" s="37">
        <v>5694.77</v>
      </c>
      <c r="K2516" s="37">
        <v>5694.77</v>
      </c>
      <c r="L2516" s="37">
        <v>5694.77</v>
      </c>
      <c r="M2516" s="37">
        <v>5694.77</v>
      </c>
      <c r="N2516" s="37">
        <v>5694.77</v>
      </c>
      <c r="O2516" s="37">
        <v>5694.77</v>
      </c>
      <c r="P2516" s="37">
        <v>5694.77</v>
      </c>
      <c r="Q2516" s="37">
        <v>5694.77</v>
      </c>
      <c r="R2516" s="37">
        <v>5694.77</v>
      </c>
      <c r="S2516" s="37">
        <v>5694.77</v>
      </c>
    </row>
    <row r="2517" spans="2:19">
      <c r="B2517" s="6">
        <v>1978</v>
      </c>
      <c r="C2517" s="37">
        <v>23121.13</v>
      </c>
      <c r="D2517" s="37">
        <v>23121.13</v>
      </c>
      <c r="E2517" s="37">
        <v>23121.13</v>
      </c>
      <c r="F2517" s="37">
        <v>23121.13</v>
      </c>
      <c r="G2517" s="37">
        <v>23121.13</v>
      </c>
      <c r="H2517" s="37">
        <v>23121.13</v>
      </c>
      <c r="I2517" s="37">
        <v>23121.13</v>
      </c>
      <c r="J2517" s="37">
        <v>23121.13</v>
      </c>
      <c r="K2517" s="37">
        <v>23121.13</v>
      </c>
      <c r="L2517" s="37">
        <v>23121.13</v>
      </c>
      <c r="M2517" s="37">
        <v>23121.13</v>
      </c>
      <c r="N2517" s="37">
        <v>23121.13</v>
      </c>
      <c r="O2517" s="37">
        <v>23121.13</v>
      </c>
      <c r="P2517" s="37">
        <v>23121.13</v>
      </c>
      <c r="Q2517" s="37">
        <v>23121.13</v>
      </c>
      <c r="R2517" s="37">
        <v>23121.13</v>
      </c>
      <c r="S2517" s="37">
        <v>23121.13</v>
      </c>
    </row>
    <row r="2518" spans="2:19">
      <c r="B2518" s="6">
        <v>1977</v>
      </c>
      <c r="C2518" s="37">
        <v>14976.77</v>
      </c>
      <c r="D2518" s="37">
        <v>14976.77</v>
      </c>
      <c r="E2518" s="37">
        <v>14976.77</v>
      </c>
      <c r="F2518" s="37">
        <v>14976.77</v>
      </c>
      <c r="G2518" s="37">
        <v>14976.77</v>
      </c>
      <c r="H2518" s="37">
        <v>14976.77</v>
      </c>
      <c r="I2518" s="37">
        <v>14976.77</v>
      </c>
      <c r="J2518" s="37">
        <v>14976.77</v>
      </c>
      <c r="K2518" s="37">
        <v>14976.77</v>
      </c>
      <c r="L2518" s="37">
        <v>14976.77</v>
      </c>
      <c r="M2518" s="37">
        <v>14976.77</v>
      </c>
      <c r="N2518" s="37">
        <v>14976.77</v>
      </c>
      <c r="O2518" s="37">
        <v>14976.77</v>
      </c>
      <c r="P2518" s="37">
        <v>14976.77</v>
      </c>
      <c r="Q2518" s="37">
        <v>14976.77</v>
      </c>
      <c r="R2518" s="37">
        <v>14976.77</v>
      </c>
      <c r="S2518" s="37">
        <v>14976.77</v>
      </c>
    </row>
    <row r="2519" spans="2:19">
      <c r="B2519" s="6">
        <v>1976</v>
      </c>
      <c r="C2519" s="37">
        <v>6818.59</v>
      </c>
      <c r="D2519" s="37">
        <v>6818.59</v>
      </c>
      <c r="E2519" s="37">
        <v>6818.59</v>
      </c>
      <c r="F2519" s="37">
        <v>6818.59</v>
      </c>
      <c r="G2519" s="37">
        <v>6818.59</v>
      </c>
      <c r="H2519" s="37">
        <v>6818.59</v>
      </c>
      <c r="I2519" s="37">
        <v>6818.59</v>
      </c>
      <c r="J2519" s="37">
        <v>6818.59</v>
      </c>
      <c r="K2519" s="37">
        <v>6818.59</v>
      </c>
      <c r="L2519" s="37">
        <v>6818.59</v>
      </c>
      <c r="M2519" s="37">
        <v>6818.59</v>
      </c>
      <c r="N2519" s="37">
        <v>6818.59</v>
      </c>
      <c r="O2519" s="37">
        <v>6818.59</v>
      </c>
      <c r="P2519" s="37">
        <v>6818.59</v>
      </c>
      <c r="Q2519" s="37">
        <v>6818.59</v>
      </c>
      <c r="R2519" s="37">
        <v>6818.59</v>
      </c>
      <c r="S2519" s="37">
        <v>6818.59</v>
      </c>
    </row>
    <row r="2520" spans="2:19">
      <c r="B2520" s="6">
        <v>1975</v>
      </c>
      <c r="C2520" s="37">
        <v>20371.919999999998</v>
      </c>
      <c r="D2520" s="37">
        <v>20371.919999999998</v>
      </c>
      <c r="E2520" s="37">
        <v>20371.919999999998</v>
      </c>
      <c r="F2520" s="37">
        <v>20371.919999999998</v>
      </c>
      <c r="G2520" s="37">
        <v>20371.919999999998</v>
      </c>
      <c r="H2520" s="37">
        <v>20371.919999999998</v>
      </c>
      <c r="I2520" s="37">
        <v>20371.919999999998</v>
      </c>
      <c r="J2520" s="37">
        <v>20371.919999999998</v>
      </c>
      <c r="K2520" s="37">
        <v>20371.919999999998</v>
      </c>
      <c r="L2520" s="37">
        <v>20371.919999999998</v>
      </c>
      <c r="M2520" s="37">
        <v>20371.919999999998</v>
      </c>
      <c r="N2520" s="37">
        <v>20371.919999999998</v>
      </c>
      <c r="O2520" s="37">
        <v>20371.919999999998</v>
      </c>
      <c r="P2520" s="37">
        <v>20371.919999999998</v>
      </c>
      <c r="Q2520" s="37">
        <v>20371.919999999998</v>
      </c>
      <c r="R2520" s="37">
        <v>20371.919999999998</v>
      </c>
      <c r="S2520" s="37">
        <v>20371.919999999998</v>
      </c>
    </row>
    <row r="2521" spans="2:19">
      <c r="B2521" s="6">
        <v>1974</v>
      </c>
      <c r="C2521" s="37">
        <v>380587.8</v>
      </c>
      <c r="D2521" s="37">
        <v>380587.8</v>
      </c>
      <c r="E2521" s="37">
        <v>380587.8</v>
      </c>
      <c r="F2521" s="37">
        <v>380587.8</v>
      </c>
      <c r="G2521" s="37">
        <v>380587.8</v>
      </c>
      <c r="H2521" s="37">
        <v>380587.8</v>
      </c>
      <c r="I2521" s="37">
        <v>380587.8</v>
      </c>
      <c r="J2521" s="37">
        <v>380587.8</v>
      </c>
      <c r="K2521" s="37">
        <v>380587.8</v>
      </c>
      <c r="L2521" s="37">
        <v>380587.8</v>
      </c>
      <c r="M2521" s="37">
        <v>380587.8</v>
      </c>
      <c r="N2521" s="37">
        <v>380587.8</v>
      </c>
      <c r="O2521" s="37">
        <v>380587.8</v>
      </c>
      <c r="P2521" s="37">
        <v>380587.8</v>
      </c>
      <c r="Q2521" s="37">
        <v>380587.8</v>
      </c>
      <c r="R2521" s="37">
        <v>380587.8</v>
      </c>
      <c r="S2521" s="37">
        <v>380587.8</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34283.14</v>
      </c>
      <c r="D2523" s="37">
        <v>34283.14</v>
      </c>
      <c r="E2523" s="37">
        <v>34283.14</v>
      </c>
      <c r="F2523" s="37">
        <v>34283.14</v>
      </c>
      <c r="G2523" s="37">
        <v>34283.14</v>
      </c>
      <c r="H2523" s="37">
        <v>34283.14</v>
      </c>
      <c r="I2523" s="37">
        <v>34283.14</v>
      </c>
      <c r="J2523" s="37">
        <v>34283.14</v>
      </c>
      <c r="K2523" s="37">
        <v>34283.14</v>
      </c>
      <c r="L2523" s="37">
        <v>34283.14</v>
      </c>
      <c r="M2523" s="37">
        <v>34283.14</v>
      </c>
      <c r="N2523" s="37">
        <v>34283.14</v>
      </c>
      <c r="O2523" s="37">
        <v>34283.14</v>
      </c>
      <c r="P2523" s="37">
        <v>34283.14</v>
      </c>
      <c r="Q2523" s="37">
        <v>34283.14</v>
      </c>
      <c r="R2523" s="37">
        <v>34283.14</v>
      </c>
      <c r="S2523" s="37">
        <v>34283.14</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15849.54</v>
      </c>
      <c r="D2528" s="37">
        <v>15849.54</v>
      </c>
      <c r="E2528" s="37">
        <v>15849.54</v>
      </c>
      <c r="F2528" s="37">
        <v>15849.54</v>
      </c>
      <c r="G2528" s="37">
        <v>15849.54</v>
      </c>
      <c r="H2528" s="37">
        <v>15849.54</v>
      </c>
      <c r="I2528" s="37">
        <v>15849.54</v>
      </c>
      <c r="J2528" s="37">
        <v>15849.54</v>
      </c>
      <c r="K2528" s="37">
        <v>15849.54</v>
      </c>
      <c r="L2528" s="37">
        <v>15849.54</v>
      </c>
      <c r="M2528" s="37">
        <v>15849.54</v>
      </c>
      <c r="N2528" s="37">
        <v>15849.54</v>
      </c>
      <c r="O2528" s="37">
        <v>15849.54</v>
      </c>
      <c r="P2528" s="37">
        <v>15849.54</v>
      </c>
      <c r="Q2528" s="37">
        <v>15849.54</v>
      </c>
      <c r="R2528" s="37">
        <v>15849.54</v>
      </c>
      <c r="S2528" s="37">
        <v>15849.54</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310.87</v>
      </c>
      <c r="D2536" s="37">
        <v>310.87</v>
      </c>
      <c r="E2536" s="37">
        <v>310.87</v>
      </c>
      <c r="F2536" s="37">
        <v>310.87</v>
      </c>
      <c r="G2536" s="37">
        <v>310.87</v>
      </c>
      <c r="H2536" s="37">
        <v>310.87</v>
      </c>
      <c r="I2536" s="37">
        <v>310.87</v>
      </c>
      <c r="J2536" s="37">
        <v>310.87</v>
      </c>
      <c r="K2536" s="37">
        <v>310.87</v>
      </c>
      <c r="L2536" s="37">
        <v>310.87</v>
      </c>
      <c r="M2536" s="37">
        <v>310.87</v>
      </c>
      <c r="N2536" s="37">
        <v>310.87</v>
      </c>
      <c r="O2536" s="37">
        <v>310.87</v>
      </c>
      <c r="P2536" s="37">
        <v>310.87</v>
      </c>
      <c r="Q2536" s="37">
        <v>310.87</v>
      </c>
      <c r="R2536" s="37">
        <v>310.87</v>
      </c>
      <c r="S2536" s="37">
        <v>310.87</v>
      </c>
    </row>
    <row r="2537" spans="2:19">
      <c r="B2537" s="6">
        <v>1958</v>
      </c>
      <c r="C2537" s="37">
        <v>3184.33</v>
      </c>
      <c r="D2537" s="37">
        <v>3184.33</v>
      </c>
      <c r="E2537" s="37">
        <v>3184.33</v>
      </c>
      <c r="F2537" s="37">
        <v>3184.33</v>
      </c>
      <c r="G2537" s="37">
        <v>3184.33</v>
      </c>
      <c r="H2537" s="37">
        <v>3184.33</v>
      </c>
      <c r="I2537" s="37">
        <v>3184.33</v>
      </c>
      <c r="J2537" s="37">
        <v>3184.33</v>
      </c>
      <c r="K2537" s="37">
        <v>3184.33</v>
      </c>
      <c r="L2537" s="37">
        <v>3184.33</v>
      </c>
      <c r="M2537" s="37">
        <v>3184.33</v>
      </c>
      <c r="N2537" s="37">
        <v>3184.33</v>
      </c>
      <c r="O2537" s="37">
        <v>3184.33</v>
      </c>
      <c r="P2537" s="37">
        <v>3184.33</v>
      </c>
      <c r="Q2537" s="37">
        <v>3184.33</v>
      </c>
      <c r="R2537" s="37">
        <v>3184.33</v>
      </c>
      <c r="S2537" s="37">
        <v>3184.33</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21">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21">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21">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21">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21">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21">
      <c r="A2566" s="75" t="s">
        <v>130</v>
      </c>
      <c r="B2566" s="7" t="s">
        <v>10</v>
      </c>
      <c r="C2566" s="8">
        <f>SUM(C2489:C2565)</f>
        <v>890287.9800000001</v>
      </c>
      <c r="D2566" s="8">
        <f>SUM(D2488:D2565)</f>
        <v>890287.9800000001</v>
      </c>
      <c r="E2566" s="8">
        <f>SUM(E2487:E2565)</f>
        <v>890287.9800000001</v>
      </c>
      <c r="F2566" s="8">
        <f>SUM(F2486:F2565)</f>
        <v>890287.9800000001</v>
      </c>
      <c r="G2566" s="8">
        <f>SUM(G2485:G2565)</f>
        <v>890287.9800000001</v>
      </c>
      <c r="H2566" s="8">
        <f>SUM(H2479:H2565)</f>
        <v>890287.9800000001</v>
      </c>
      <c r="I2566" s="8">
        <f>SUM(I2479:I2565)</f>
        <v>890287.9800000001</v>
      </c>
      <c r="J2566" s="8">
        <f t="shared" ref="J2566" si="49">SUM(J2479:J2565)</f>
        <v>890287.9800000001</v>
      </c>
      <c r="K2566" s="8">
        <f>SUM(K2479:K2565)</f>
        <v>890287.9800000001</v>
      </c>
      <c r="L2566" s="8">
        <f t="shared" ref="L2566" si="50">SUM(L2479:L2565)</f>
        <v>890287.9800000001</v>
      </c>
      <c r="M2566" s="8">
        <f>SUM(M2479:M2565)</f>
        <v>890287.9800000001</v>
      </c>
      <c r="N2566" s="11">
        <f>SUM(N2474:N2565)</f>
        <v>890287.9800000001</v>
      </c>
      <c r="O2566" s="11">
        <f>SUM(O2474:O2565)</f>
        <v>890287.9800000001</v>
      </c>
      <c r="P2566" s="11">
        <f>SUM(P2474:P2565)</f>
        <v>890287.9800000001</v>
      </c>
      <c r="Q2566" s="11">
        <f>SUM(Q2474:Q2565)</f>
        <v>890287.9800000001</v>
      </c>
      <c r="R2566" s="11">
        <f>SUM(R2473:R2565)</f>
        <v>890287.9800000001</v>
      </c>
      <c r="S2566" s="11">
        <f>SUM(S2473:S2565)</f>
        <v>890287.9800000001</v>
      </c>
      <c r="U2566" s="126">
        <f>SUM(C2566:N2566)</f>
        <v>10683455.760000004</v>
      </c>
    </row>
    <row r="2567" spans="1:21">
      <c r="A2567" s="76"/>
      <c r="B2567" s="7"/>
      <c r="C2567" s="8"/>
      <c r="D2567" s="8"/>
      <c r="E2567" s="8"/>
      <c r="F2567" s="8"/>
      <c r="G2567" s="8"/>
      <c r="H2567" s="8"/>
      <c r="I2567" s="8"/>
      <c r="J2567" s="8"/>
      <c r="K2567" s="8"/>
      <c r="L2567" s="8"/>
      <c r="M2567" s="10"/>
    </row>
    <row r="2568" spans="1:21"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21">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21">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21">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21">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21">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21">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21">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21">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21">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21">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21">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21">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21"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c r="U2661" s="126">
        <f>SUM(C2661:N2661)</f>
        <v>0</v>
      </c>
    </row>
    <row r="2662" spans="1:21">
      <c r="A2662" s="76"/>
      <c r="B2662" s="7"/>
      <c r="C2662" s="8"/>
      <c r="D2662" s="8"/>
      <c r="E2662" s="8"/>
      <c r="F2662" s="8"/>
      <c r="G2662" s="8"/>
      <c r="H2662" s="8"/>
      <c r="I2662" s="8"/>
      <c r="J2662" s="8"/>
      <c r="K2662" s="8"/>
      <c r="L2662" s="8"/>
      <c r="M2662" s="10"/>
    </row>
    <row r="2663" spans="1:21"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21">
      <c r="A2664" s="38"/>
      <c r="B2664" s="6">
        <v>2021</v>
      </c>
      <c r="C2664" s="36"/>
      <c r="D2664" s="36"/>
      <c r="E2664" s="36"/>
      <c r="F2664" s="36"/>
      <c r="G2664" s="36"/>
      <c r="H2664" s="36"/>
      <c r="I2664" s="36"/>
      <c r="J2664" s="36"/>
      <c r="K2664" s="36"/>
      <c r="L2664" s="36"/>
      <c r="M2664" s="36"/>
      <c r="N2664" s="36"/>
      <c r="O2664" s="36"/>
      <c r="P2664" s="36"/>
      <c r="Q2664" s="36"/>
      <c r="R2664" s="37">
        <v>0</v>
      </c>
      <c r="S2664" s="37"/>
    </row>
    <row r="2665" spans="1:21">
      <c r="B2665" s="6">
        <v>2020</v>
      </c>
      <c r="C2665" s="36"/>
      <c r="D2665" s="36"/>
      <c r="E2665" s="36"/>
      <c r="F2665" s="36"/>
      <c r="G2665" s="36"/>
      <c r="H2665" s="36"/>
      <c r="I2665" s="36"/>
      <c r="J2665" s="36"/>
      <c r="K2665" s="36"/>
      <c r="L2665" s="36"/>
      <c r="M2665" s="36"/>
      <c r="N2665" s="36"/>
      <c r="O2665" s="36"/>
      <c r="P2665" s="36"/>
      <c r="Q2665" s="37">
        <v>0</v>
      </c>
      <c r="R2665" s="37">
        <v>0</v>
      </c>
      <c r="S2665" s="37"/>
    </row>
    <row r="2666" spans="1:21">
      <c r="A2666" s="40"/>
      <c r="B2666" s="6">
        <v>2019</v>
      </c>
      <c r="C2666" s="36"/>
      <c r="D2666" s="36"/>
      <c r="E2666" s="36"/>
      <c r="F2666" s="36"/>
      <c r="G2666" s="36"/>
      <c r="H2666" s="36"/>
      <c r="I2666" s="36"/>
      <c r="J2666" s="36"/>
      <c r="K2666" s="36"/>
      <c r="L2666" s="36"/>
      <c r="M2666" s="36"/>
      <c r="N2666" s="36"/>
      <c r="O2666" s="36"/>
      <c r="P2666" s="37">
        <v>0</v>
      </c>
      <c r="Q2666" s="37">
        <v>0</v>
      </c>
      <c r="R2666" s="37">
        <v>0</v>
      </c>
      <c r="S2666" s="37"/>
    </row>
    <row r="2667" spans="1:21">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row>
    <row r="2668" spans="1:21">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row>
    <row r="2669" spans="1:21">
      <c r="B2669" s="6">
        <v>2016</v>
      </c>
      <c r="C2669" s="36"/>
      <c r="D2669" s="36"/>
      <c r="E2669" s="36"/>
      <c r="F2669" s="36"/>
      <c r="G2669" s="36"/>
      <c r="H2669" s="36"/>
      <c r="I2669" s="36"/>
      <c r="J2669" s="36"/>
      <c r="K2669" s="36"/>
      <c r="L2669" s="36"/>
      <c r="M2669" s="37">
        <v>0</v>
      </c>
      <c r="N2669" s="37">
        <v>0</v>
      </c>
      <c r="O2669" s="37">
        <v>0</v>
      </c>
      <c r="P2669" s="37">
        <v>0</v>
      </c>
      <c r="Q2669" s="37">
        <v>0</v>
      </c>
      <c r="R2669" s="37">
        <v>0</v>
      </c>
      <c r="S2669" s="37"/>
    </row>
    <row r="2670" spans="1:21">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row>
    <row r="2671" spans="1:21">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row>
    <row r="2672" spans="1:21">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row>
    <row r="2753" spans="1:21">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row>
    <row r="2754" spans="1:21">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row>
    <row r="2755" spans="1:21">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row>
    <row r="2756" spans="1:21"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c r="U2756" s="126">
        <f>SUM(C2756:N2756)</f>
        <v>0</v>
      </c>
    </row>
    <row r="2757" spans="1:21">
      <c r="A2757" s="76"/>
      <c r="B2757" s="7"/>
      <c r="C2757" s="8"/>
      <c r="D2757" s="8"/>
      <c r="E2757" s="8"/>
      <c r="F2757" s="8"/>
      <c r="G2757" s="8"/>
      <c r="H2757" s="8"/>
      <c r="I2757" s="8"/>
      <c r="J2757" s="8"/>
      <c r="K2757" s="8"/>
      <c r="L2757" s="8"/>
      <c r="M2757" s="10"/>
    </row>
    <row r="2758" spans="1:21">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21">
      <c r="A2759" s="38"/>
      <c r="B2759" s="6">
        <v>2021</v>
      </c>
      <c r="C2759" s="36"/>
      <c r="D2759" s="36"/>
      <c r="E2759" s="36"/>
      <c r="F2759" s="36"/>
      <c r="G2759" s="36"/>
      <c r="H2759" s="36"/>
      <c r="I2759" s="36"/>
      <c r="J2759" s="36"/>
      <c r="K2759" s="36"/>
      <c r="L2759" s="36"/>
      <c r="M2759" s="36"/>
      <c r="N2759" s="36"/>
      <c r="O2759" s="36"/>
      <c r="P2759" s="36"/>
      <c r="Q2759" s="36"/>
      <c r="R2759" s="37">
        <v>0</v>
      </c>
      <c r="S2759" s="37"/>
    </row>
    <row r="2760" spans="1:21">
      <c r="B2760" s="6">
        <v>2020</v>
      </c>
      <c r="C2760" s="36"/>
      <c r="D2760" s="36"/>
      <c r="E2760" s="36"/>
      <c r="F2760" s="36"/>
      <c r="G2760" s="36"/>
      <c r="H2760" s="36"/>
      <c r="I2760" s="36"/>
      <c r="J2760" s="36"/>
      <c r="K2760" s="36"/>
      <c r="L2760" s="36"/>
      <c r="M2760" s="36"/>
      <c r="N2760" s="36"/>
      <c r="O2760" s="36"/>
      <c r="P2760" s="36"/>
      <c r="Q2760" s="37">
        <v>0</v>
      </c>
      <c r="R2760" s="37">
        <v>0</v>
      </c>
      <c r="S2760" s="37"/>
    </row>
    <row r="2761" spans="1:21">
      <c r="A2761" s="40"/>
      <c r="B2761" s="6">
        <v>2019</v>
      </c>
      <c r="C2761" s="36"/>
      <c r="D2761" s="36"/>
      <c r="E2761" s="36"/>
      <c r="F2761" s="36"/>
      <c r="G2761" s="36"/>
      <c r="H2761" s="36"/>
      <c r="I2761" s="36"/>
      <c r="J2761" s="36"/>
      <c r="K2761" s="36"/>
      <c r="L2761" s="36"/>
      <c r="M2761" s="36"/>
      <c r="N2761" s="36"/>
      <c r="O2761" s="36"/>
      <c r="P2761" s="37">
        <v>0</v>
      </c>
      <c r="Q2761" s="37">
        <v>0</v>
      </c>
      <c r="R2761" s="37">
        <v>0</v>
      </c>
      <c r="S2761" s="37"/>
    </row>
    <row r="2762" spans="1:21">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row>
    <row r="2763" spans="1:21">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row>
    <row r="2764" spans="1:21">
      <c r="B2764" s="6">
        <v>2016</v>
      </c>
      <c r="C2764" s="36"/>
      <c r="D2764" s="36"/>
      <c r="E2764" s="36"/>
      <c r="F2764" s="36"/>
      <c r="G2764" s="36"/>
      <c r="H2764" s="36"/>
      <c r="I2764" s="36"/>
      <c r="J2764" s="36"/>
      <c r="K2764" s="36"/>
      <c r="L2764" s="36"/>
      <c r="M2764" s="37">
        <v>0</v>
      </c>
      <c r="N2764" s="37">
        <v>0</v>
      </c>
      <c r="O2764" s="37">
        <v>0</v>
      </c>
      <c r="P2764" s="37">
        <v>0</v>
      </c>
      <c r="Q2764" s="37">
        <v>0</v>
      </c>
      <c r="R2764" s="37">
        <v>0</v>
      </c>
      <c r="S2764" s="37"/>
    </row>
    <row r="2765" spans="1:21">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row>
    <row r="2766" spans="1:21">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row>
    <row r="2767" spans="1:21">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row>
    <row r="2768" spans="1:21">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row>
    <row r="2849" spans="1:21">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row>
    <row r="2850" spans="1:21">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row>
    <row r="2851" spans="1:21">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c r="U2851" s="126">
        <f>SUM(C2851:N2851)</f>
        <v>0</v>
      </c>
    </row>
    <row r="2852" spans="1:21">
      <c r="A2852" s="76"/>
      <c r="B2852" s="7"/>
      <c r="C2852" s="8"/>
      <c r="D2852" s="8"/>
      <c r="E2852" s="8"/>
      <c r="F2852" s="8"/>
      <c r="G2852" s="8"/>
      <c r="H2852" s="8"/>
      <c r="I2852" s="8"/>
      <c r="J2852" s="8"/>
      <c r="K2852" s="8"/>
      <c r="L2852" s="8"/>
      <c r="M2852" s="10"/>
    </row>
    <row r="2853" spans="1:21" ht="66" customHeight="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21">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21">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21">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21">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21">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21">
      <c r="B2859" s="6">
        <v>2016</v>
      </c>
      <c r="C2859" s="36"/>
      <c r="D2859" s="36"/>
      <c r="E2859" s="36"/>
      <c r="F2859" s="36"/>
      <c r="G2859" s="36"/>
      <c r="H2859" s="36"/>
      <c r="I2859" s="36"/>
      <c r="J2859" s="36"/>
      <c r="K2859" s="36"/>
      <c r="L2859" s="36"/>
      <c r="M2859" s="37">
        <v>5604.56</v>
      </c>
      <c r="N2859" s="37">
        <v>5604.56</v>
      </c>
      <c r="O2859" s="37">
        <v>5604.56</v>
      </c>
      <c r="P2859" s="37">
        <v>5604.56</v>
      </c>
      <c r="Q2859" s="37">
        <v>5604.56</v>
      </c>
      <c r="R2859" s="37">
        <v>5604.56</v>
      </c>
      <c r="S2859" s="37">
        <v>5604.56</v>
      </c>
    </row>
    <row r="2860" spans="1:21">
      <c r="B2860" s="6">
        <v>2015</v>
      </c>
      <c r="C2860" s="36"/>
      <c r="D2860" s="36"/>
      <c r="E2860" s="36"/>
      <c r="F2860" s="36"/>
      <c r="G2860" s="36"/>
      <c r="H2860" s="36"/>
      <c r="I2860" s="36"/>
      <c r="J2860" s="36"/>
      <c r="K2860" s="36"/>
      <c r="L2860" s="37">
        <v>2287.4499999999998</v>
      </c>
      <c r="M2860" s="37">
        <v>2287.4499999999998</v>
      </c>
      <c r="N2860" s="37">
        <v>2287.4499999999998</v>
      </c>
      <c r="O2860" s="37">
        <v>2287.4499999999998</v>
      </c>
      <c r="P2860" s="37">
        <v>2287.4499999999998</v>
      </c>
      <c r="Q2860" s="37">
        <v>2287.4499999999998</v>
      </c>
      <c r="R2860" s="37">
        <v>2287.4499999999998</v>
      </c>
      <c r="S2860" s="37">
        <v>2287.4499999999998</v>
      </c>
    </row>
    <row r="2861" spans="1:21">
      <c r="B2861" s="6">
        <v>2014</v>
      </c>
      <c r="C2861" s="36"/>
      <c r="D2861" s="36"/>
      <c r="E2861" s="36"/>
      <c r="F2861" s="36"/>
      <c r="G2861" s="36"/>
      <c r="H2861" s="36"/>
      <c r="I2861" s="36"/>
      <c r="J2861" s="36"/>
      <c r="K2861" s="37">
        <v>6749.33</v>
      </c>
      <c r="L2861" s="37">
        <v>6749.33</v>
      </c>
      <c r="M2861" s="37">
        <v>6749.33</v>
      </c>
      <c r="N2861" s="37">
        <v>6749.33</v>
      </c>
      <c r="O2861" s="37">
        <v>6749.33</v>
      </c>
      <c r="P2861" s="37">
        <v>6749.33</v>
      </c>
      <c r="Q2861" s="37">
        <v>6749.33</v>
      </c>
      <c r="R2861" s="37">
        <v>6749.33</v>
      </c>
      <c r="S2861" s="37">
        <v>6749.33</v>
      </c>
    </row>
    <row r="2862" spans="1:21">
      <c r="B2862" s="6">
        <v>2013</v>
      </c>
      <c r="C2862" s="36"/>
      <c r="D2862" s="36"/>
      <c r="E2862" s="36"/>
      <c r="F2862" s="36"/>
      <c r="G2862" s="36"/>
      <c r="H2862" s="36"/>
      <c r="I2862" s="36"/>
      <c r="J2862" s="37">
        <v>7542.35</v>
      </c>
      <c r="K2862" s="37">
        <v>7542.35</v>
      </c>
      <c r="L2862" s="37">
        <v>7542.35</v>
      </c>
      <c r="M2862" s="37">
        <v>7542.35</v>
      </c>
      <c r="N2862" s="37">
        <v>7542.35</v>
      </c>
      <c r="O2862" s="37">
        <v>7542.35</v>
      </c>
      <c r="P2862" s="37">
        <v>7542.35</v>
      </c>
      <c r="Q2862" s="37">
        <v>7542.35</v>
      </c>
      <c r="R2862" s="37">
        <v>7542.35</v>
      </c>
      <c r="S2862" s="37">
        <v>7542.35</v>
      </c>
    </row>
    <row r="2863" spans="1:21">
      <c r="B2863" s="6">
        <v>2012</v>
      </c>
      <c r="C2863" s="36"/>
      <c r="D2863" s="36"/>
      <c r="E2863" s="36"/>
      <c r="F2863" s="36"/>
      <c r="G2863" s="36"/>
      <c r="H2863" s="36"/>
      <c r="I2863" s="37">
        <v>1217</v>
      </c>
      <c r="J2863" s="37">
        <v>1217</v>
      </c>
      <c r="K2863" s="37">
        <v>1217</v>
      </c>
      <c r="L2863" s="37">
        <v>1217</v>
      </c>
      <c r="M2863" s="37">
        <v>1217</v>
      </c>
      <c r="N2863" s="37">
        <v>1217</v>
      </c>
      <c r="O2863" s="37">
        <v>1217</v>
      </c>
      <c r="P2863" s="37">
        <v>1217</v>
      </c>
      <c r="Q2863" s="37">
        <v>1217</v>
      </c>
      <c r="R2863" s="37">
        <v>1217</v>
      </c>
      <c r="S2863" s="37">
        <v>1217</v>
      </c>
    </row>
    <row r="2864" spans="1:21">
      <c r="B2864" s="6">
        <v>2011</v>
      </c>
      <c r="C2864" s="36"/>
      <c r="D2864" s="36"/>
      <c r="E2864" s="36"/>
      <c r="F2864" s="36"/>
      <c r="G2864" s="36"/>
      <c r="H2864" s="37">
        <v>5000.2299999999996</v>
      </c>
      <c r="I2864" s="37">
        <v>5000.2299999999996</v>
      </c>
      <c r="J2864" s="37">
        <v>5000.2299999999996</v>
      </c>
      <c r="K2864" s="37">
        <v>5000.2299999999996</v>
      </c>
      <c r="L2864" s="37">
        <v>5000.2299999999996</v>
      </c>
      <c r="M2864" s="37">
        <v>5000.2299999999996</v>
      </c>
      <c r="N2864" s="37">
        <v>5000.2299999999996</v>
      </c>
      <c r="O2864" s="37">
        <v>5000.2299999999996</v>
      </c>
      <c r="P2864" s="37">
        <v>5000.2299999999996</v>
      </c>
      <c r="Q2864" s="37">
        <v>5000.2299999999996</v>
      </c>
      <c r="R2864" s="37">
        <v>5000.2299999999996</v>
      </c>
      <c r="S2864" s="37">
        <v>5000.2299999999996</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8589.2000000000007</v>
      </c>
      <c r="G2866" s="37">
        <v>8589.2000000000007</v>
      </c>
      <c r="H2866" s="37">
        <v>8589.2000000000007</v>
      </c>
      <c r="I2866" s="37">
        <v>8589.2000000000007</v>
      </c>
      <c r="J2866" s="37">
        <v>8589.2000000000007</v>
      </c>
      <c r="K2866" s="37">
        <v>8589.2000000000007</v>
      </c>
      <c r="L2866" s="37">
        <v>8589.2000000000007</v>
      </c>
      <c r="M2866" s="37">
        <v>8589.2000000000007</v>
      </c>
      <c r="N2866" s="37">
        <v>8589.2000000000007</v>
      </c>
      <c r="O2866" s="37">
        <v>8589.2000000000007</v>
      </c>
      <c r="P2866" s="37">
        <v>8589.2000000000007</v>
      </c>
      <c r="Q2866" s="37">
        <v>8589.2000000000007</v>
      </c>
      <c r="R2866" s="37">
        <v>8589.2000000000007</v>
      </c>
      <c r="S2866" s="37">
        <v>8589.2000000000007</v>
      </c>
    </row>
    <row r="2867" spans="2:19">
      <c r="B2867" s="6">
        <v>2008</v>
      </c>
      <c r="C2867" s="36"/>
      <c r="D2867" s="36"/>
      <c r="E2867" s="37">
        <v>5358.13</v>
      </c>
      <c r="F2867" s="37">
        <v>5358.13</v>
      </c>
      <c r="G2867" s="37">
        <v>5358.13</v>
      </c>
      <c r="H2867" s="37">
        <v>5358.13</v>
      </c>
      <c r="I2867" s="37">
        <v>5358.13</v>
      </c>
      <c r="J2867" s="37">
        <v>5358.13</v>
      </c>
      <c r="K2867" s="37">
        <v>5358.13</v>
      </c>
      <c r="L2867" s="37">
        <v>5358.13</v>
      </c>
      <c r="M2867" s="37">
        <v>5358.13</v>
      </c>
      <c r="N2867" s="37">
        <v>5358.13</v>
      </c>
      <c r="O2867" s="37">
        <v>5358.13</v>
      </c>
      <c r="P2867" s="37">
        <v>5358.13</v>
      </c>
      <c r="Q2867" s="37">
        <v>5358.13</v>
      </c>
      <c r="R2867" s="37">
        <v>5358.13</v>
      </c>
      <c r="S2867" s="37">
        <v>5358.13</v>
      </c>
    </row>
    <row r="2868" spans="2:19">
      <c r="B2868" s="6">
        <v>2007</v>
      </c>
      <c r="C2868" s="36"/>
      <c r="D2868" s="37">
        <v>6395.82</v>
      </c>
      <c r="E2868" s="37">
        <v>6395.82</v>
      </c>
      <c r="F2868" s="37">
        <v>6395.82</v>
      </c>
      <c r="G2868" s="37">
        <v>6395.82</v>
      </c>
      <c r="H2868" s="37">
        <v>6395.82</v>
      </c>
      <c r="I2868" s="37">
        <v>6395.82</v>
      </c>
      <c r="J2868" s="37">
        <v>6395.82</v>
      </c>
      <c r="K2868" s="37">
        <v>6395.82</v>
      </c>
      <c r="L2868" s="37">
        <v>6395.82</v>
      </c>
      <c r="M2868" s="37">
        <v>6395.82</v>
      </c>
      <c r="N2868" s="37">
        <v>6395.82</v>
      </c>
      <c r="O2868" s="37">
        <v>6395.82</v>
      </c>
      <c r="P2868" s="37">
        <v>6395.82</v>
      </c>
      <c r="Q2868" s="37">
        <v>6395.82</v>
      </c>
      <c r="R2868" s="37">
        <v>6395.82</v>
      </c>
      <c r="S2868" s="37">
        <v>6395.82</v>
      </c>
    </row>
    <row r="2869" spans="2:19">
      <c r="B2869" s="6">
        <v>2006</v>
      </c>
      <c r="C2869" s="37">
        <v>7921.01</v>
      </c>
      <c r="D2869" s="37">
        <v>7921.01</v>
      </c>
      <c r="E2869" s="37">
        <v>7921.01</v>
      </c>
      <c r="F2869" s="37">
        <v>7921.01</v>
      </c>
      <c r="G2869" s="37">
        <v>7921.01</v>
      </c>
      <c r="H2869" s="37">
        <v>7921.01</v>
      </c>
      <c r="I2869" s="37">
        <v>7921.01</v>
      </c>
      <c r="J2869" s="37">
        <v>7921.01</v>
      </c>
      <c r="K2869" s="37">
        <v>7921.01</v>
      </c>
      <c r="L2869" s="37">
        <v>7921.01</v>
      </c>
      <c r="M2869" s="37">
        <v>7921.01</v>
      </c>
      <c r="N2869" s="37">
        <v>7921.01</v>
      </c>
      <c r="O2869" s="37">
        <v>7921.01</v>
      </c>
      <c r="P2869" s="37">
        <v>7921.01</v>
      </c>
      <c r="Q2869" s="37">
        <v>7921.01</v>
      </c>
      <c r="R2869" s="37">
        <v>7921.01</v>
      </c>
      <c r="S2869" s="37">
        <v>7921.01</v>
      </c>
    </row>
    <row r="2870" spans="2:19">
      <c r="B2870" s="6">
        <v>2005</v>
      </c>
      <c r="C2870" s="37">
        <v>7240.34</v>
      </c>
      <c r="D2870" s="37">
        <v>7240.34</v>
      </c>
      <c r="E2870" s="37">
        <v>7240.34</v>
      </c>
      <c r="F2870" s="37">
        <v>7240.34</v>
      </c>
      <c r="G2870" s="37">
        <v>7240.34</v>
      </c>
      <c r="H2870" s="37">
        <v>7240.34</v>
      </c>
      <c r="I2870" s="37">
        <v>7240.34</v>
      </c>
      <c r="J2870" s="37">
        <v>7240.34</v>
      </c>
      <c r="K2870" s="37">
        <v>7240.34</v>
      </c>
      <c r="L2870" s="37">
        <v>7240.34</v>
      </c>
      <c r="M2870" s="37">
        <v>7240.34</v>
      </c>
      <c r="N2870" s="37">
        <v>7240.34</v>
      </c>
      <c r="O2870" s="37">
        <v>7240.34</v>
      </c>
      <c r="P2870" s="37">
        <v>7240.34</v>
      </c>
      <c r="Q2870" s="37">
        <v>7240.34</v>
      </c>
      <c r="R2870" s="37">
        <v>7240.34</v>
      </c>
      <c r="S2870" s="37">
        <v>7240.34</v>
      </c>
    </row>
    <row r="2871" spans="2:19">
      <c r="B2871" s="6">
        <v>2004</v>
      </c>
      <c r="C2871" s="37">
        <v>8616.27</v>
      </c>
      <c r="D2871" s="37">
        <v>8616.27</v>
      </c>
      <c r="E2871" s="37">
        <v>8616.27</v>
      </c>
      <c r="F2871" s="37">
        <v>8616.27</v>
      </c>
      <c r="G2871" s="37">
        <v>8616.27</v>
      </c>
      <c r="H2871" s="37">
        <v>8616.27</v>
      </c>
      <c r="I2871" s="37">
        <v>8616.27</v>
      </c>
      <c r="J2871" s="37">
        <v>8616.27</v>
      </c>
      <c r="K2871" s="37">
        <v>8616.27</v>
      </c>
      <c r="L2871" s="37">
        <v>8616.27</v>
      </c>
      <c r="M2871" s="37">
        <v>8616.27</v>
      </c>
      <c r="N2871" s="37">
        <v>8616.27</v>
      </c>
      <c r="O2871" s="37">
        <v>8616.27</v>
      </c>
      <c r="P2871" s="37">
        <v>8616.27</v>
      </c>
      <c r="Q2871" s="37">
        <v>8616.27</v>
      </c>
      <c r="R2871" s="37">
        <v>8616.27</v>
      </c>
      <c r="S2871" s="37">
        <v>8616.27</v>
      </c>
    </row>
    <row r="2872" spans="2:19">
      <c r="B2872" s="6">
        <v>2003</v>
      </c>
      <c r="C2872" s="37">
        <v>3637.15</v>
      </c>
      <c r="D2872" s="37">
        <v>3637.15</v>
      </c>
      <c r="E2872" s="37">
        <v>3637.15</v>
      </c>
      <c r="F2872" s="37">
        <v>3637.15</v>
      </c>
      <c r="G2872" s="37">
        <v>3637.15</v>
      </c>
      <c r="H2872" s="37">
        <v>3637.15</v>
      </c>
      <c r="I2872" s="37">
        <v>3637.15</v>
      </c>
      <c r="J2872" s="37">
        <v>3637.15</v>
      </c>
      <c r="K2872" s="37">
        <v>3637.15</v>
      </c>
      <c r="L2872" s="37">
        <v>3637.15</v>
      </c>
      <c r="M2872" s="37">
        <v>3637.15</v>
      </c>
      <c r="N2872" s="37">
        <v>3637.15</v>
      </c>
      <c r="O2872" s="37">
        <v>3637.15</v>
      </c>
      <c r="P2872" s="37">
        <v>3637.15</v>
      </c>
      <c r="Q2872" s="37">
        <v>3637.15</v>
      </c>
      <c r="R2872" s="37">
        <v>3637.15</v>
      </c>
      <c r="S2872" s="37">
        <v>3637.15</v>
      </c>
    </row>
    <row r="2873" spans="2:19">
      <c r="B2873" s="6">
        <v>2002</v>
      </c>
      <c r="C2873" s="37">
        <v>15003.95</v>
      </c>
      <c r="D2873" s="37">
        <v>15003.95</v>
      </c>
      <c r="E2873" s="37">
        <v>15003.95</v>
      </c>
      <c r="F2873" s="37">
        <v>15003.95</v>
      </c>
      <c r="G2873" s="37">
        <v>15003.95</v>
      </c>
      <c r="H2873" s="37">
        <v>15003.95</v>
      </c>
      <c r="I2873" s="37">
        <v>15003.95</v>
      </c>
      <c r="J2873" s="37">
        <v>15003.95</v>
      </c>
      <c r="K2873" s="37">
        <v>15003.95</v>
      </c>
      <c r="L2873" s="37">
        <v>15003.95</v>
      </c>
      <c r="M2873" s="37">
        <v>15003.95</v>
      </c>
      <c r="N2873" s="37">
        <v>15003.95</v>
      </c>
      <c r="O2873" s="37">
        <v>15003.95</v>
      </c>
      <c r="P2873" s="37">
        <v>15003.95</v>
      </c>
      <c r="Q2873" s="37">
        <v>15003.95</v>
      </c>
      <c r="R2873" s="37">
        <v>15003.95</v>
      </c>
      <c r="S2873" s="37">
        <v>15003.95</v>
      </c>
    </row>
    <row r="2874" spans="2:19">
      <c r="B2874" s="6">
        <v>2001</v>
      </c>
      <c r="C2874" s="37">
        <v>4246.7299999999996</v>
      </c>
      <c r="D2874" s="37">
        <v>4246.7299999999996</v>
      </c>
      <c r="E2874" s="37">
        <v>4246.7299999999996</v>
      </c>
      <c r="F2874" s="37">
        <v>4246.7299999999996</v>
      </c>
      <c r="G2874" s="37">
        <v>4246.7299999999996</v>
      </c>
      <c r="H2874" s="37">
        <v>4246.7299999999996</v>
      </c>
      <c r="I2874" s="37">
        <v>4246.7299999999996</v>
      </c>
      <c r="J2874" s="37">
        <v>4246.7299999999996</v>
      </c>
      <c r="K2874" s="37">
        <v>4246.7299999999996</v>
      </c>
      <c r="L2874" s="37">
        <v>4246.7299999999996</v>
      </c>
      <c r="M2874" s="37">
        <v>4246.7299999999996</v>
      </c>
      <c r="N2874" s="37">
        <v>4246.7299999999996</v>
      </c>
      <c r="O2874" s="37">
        <v>4246.7299999999996</v>
      </c>
      <c r="P2874" s="37">
        <v>4246.7299999999996</v>
      </c>
      <c r="Q2874" s="37">
        <v>4246.7299999999996</v>
      </c>
      <c r="R2874" s="37">
        <v>4246.7299999999996</v>
      </c>
      <c r="S2874" s="37">
        <v>4246.7299999999996</v>
      </c>
    </row>
    <row r="2875" spans="2:19">
      <c r="B2875" s="6">
        <v>2000</v>
      </c>
      <c r="C2875" s="37">
        <v>2830.86</v>
      </c>
      <c r="D2875" s="37">
        <v>2830.86</v>
      </c>
      <c r="E2875" s="37">
        <v>2830.86</v>
      </c>
      <c r="F2875" s="37">
        <v>2830.86</v>
      </c>
      <c r="G2875" s="37">
        <v>2830.86</v>
      </c>
      <c r="H2875" s="37">
        <v>2830.86</v>
      </c>
      <c r="I2875" s="37">
        <v>2830.86</v>
      </c>
      <c r="J2875" s="37">
        <v>2830.86</v>
      </c>
      <c r="K2875" s="37">
        <v>2830.86</v>
      </c>
      <c r="L2875" s="37">
        <v>2830.86</v>
      </c>
      <c r="M2875" s="37">
        <v>2830.86</v>
      </c>
      <c r="N2875" s="37">
        <v>2830.86</v>
      </c>
      <c r="O2875" s="37">
        <v>2830.86</v>
      </c>
      <c r="P2875" s="37">
        <v>2830.86</v>
      </c>
      <c r="Q2875" s="37">
        <v>2830.86</v>
      </c>
      <c r="R2875" s="37">
        <v>2830.86</v>
      </c>
      <c r="S2875" s="37">
        <v>2830.86</v>
      </c>
    </row>
    <row r="2876" spans="2:19">
      <c r="B2876" s="6">
        <v>1999</v>
      </c>
      <c r="C2876" s="37">
        <v>909.04</v>
      </c>
      <c r="D2876" s="37">
        <v>909.04</v>
      </c>
      <c r="E2876" s="37">
        <v>909.04</v>
      </c>
      <c r="F2876" s="37">
        <v>909.04</v>
      </c>
      <c r="G2876" s="37">
        <v>909.04</v>
      </c>
      <c r="H2876" s="37">
        <v>909.04</v>
      </c>
      <c r="I2876" s="37">
        <v>909.04</v>
      </c>
      <c r="J2876" s="37">
        <v>909.04</v>
      </c>
      <c r="K2876" s="37">
        <v>909.04</v>
      </c>
      <c r="L2876" s="37">
        <v>909.04</v>
      </c>
      <c r="M2876" s="37">
        <v>909.04</v>
      </c>
      <c r="N2876" s="37">
        <v>909.04</v>
      </c>
      <c r="O2876" s="37">
        <v>909.04</v>
      </c>
      <c r="P2876" s="37">
        <v>909.04</v>
      </c>
      <c r="Q2876" s="37">
        <v>909.04</v>
      </c>
      <c r="R2876" s="37">
        <v>909.04</v>
      </c>
      <c r="S2876" s="37">
        <v>909.04</v>
      </c>
    </row>
    <row r="2877" spans="2:19">
      <c r="B2877" s="6">
        <v>1998</v>
      </c>
      <c r="C2877" s="37">
        <v>4413.83</v>
      </c>
      <c r="D2877" s="37">
        <v>4413.83</v>
      </c>
      <c r="E2877" s="37">
        <v>4413.83</v>
      </c>
      <c r="F2877" s="37">
        <v>4413.83</v>
      </c>
      <c r="G2877" s="37">
        <v>4413.83</v>
      </c>
      <c r="H2877" s="37">
        <v>4413.83</v>
      </c>
      <c r="I2877" s="37">
        <v>4413.83</v>
      </c>
      <c r="J2877" s="37">
        <v>4413.83</v>
      </c>
      <c r="K2877" s="37">
        <v>4413.83</v>
      </c>
      <c r="L2877" s="37">
        <v>4413.83</v>
      </c>
      <c r="M2877" s="37">
        <v>4413.83</v>
      </c>
      <c r="N2877" s="37">
        <v>4413.83</v>
      </c>
      <c r="O2877" s="37">
        <v>4413.83</v>
      </c>
      <c r="P2877" s="37">
        <v>4413.83</v>
      </c>
      <c r="Q2877" s="37">
        <v>4413.83</v>
      </c>
      <c r="R2877" s="37">
        <v>4413.83</v>
      </c>
      <c r="S2877" s="37">
        <v>4413.83</v>
      </c>
    </row>
    <row r="2878" spans="2:19">
      <c r="B2878" s="6">
        <v>1997</v>
      </c>
      <c r="C2878" s="37">
        <v>5926.23</v>
      </c>
      <c r="D2878" s="37">
        <v>5926.23</v>
      </c>
      <c r="E2878" s="37">
        <v>5926.23</v>
      </c>
      <c r="F2878" s="37">
        <v>5926.23</v>
      </c>
      <c r="G2878" s="37">
        <v>5926.23</v>
      </c>
      <c r="H2878" s="37">
        <v>5926.23</v>
      </c>
      <c r="I2878" s="37">
        <v>5926.23</v>
      </c>
      <c r="J2878" s="37">
        <v>5926.23</v>
      </c>
      <c r="K2878" s="37">
        <v>5926.23</v>
      </c>
      <c r="L2878" s="37">
        <v>5926.23</v>
      </c>
      <c r="M2878" s="37">
        <v>5926.23</v>
      </c>
      <c r="N2878" s="37">
        <v>5926.23</v>
      </c>
      <c r="O2878" s="37">
        <v>5926.23</v>
      </c>
      <c r="P2878" s="37">
        <v>5926.23</v>
      </c>
      <c r="Q2878" s="37">
        <v>5926.23</v>
      </c>
      <c r="R2878" s="37">
        <v>5926.23</v>
      </c>
      <c r="S2878" s="37">
        <v>5926.23</v>
      </c>
    </row>
    <row r="2879" spans="2:19">
      <c r="B2879" s="6">
        <v>1996</v>
      </c>
      <c r="C2879" s="37">
        <v>487.85</v>
      </c>
      <c r="D2879" s="37">
        <v>487.85</v>
      </c>
      <c r="E2879" s="37">
        <v>487.85</v>
      </c>
      <c r="F2879" s="37">
        <v>487.85</v>
      </c>
      <c r="G2879" s="37">
        <v>487.85</v>
      </c>
      <c r="H2879" s="37">
        <v>487.85</v>
      </c>
      <c r="I2879" s="37">
        <v>487.85</v>
      </c>
      <c r="J2879" s="37">
        <v>487.85</v>
      </c>
      <c r="K2879" s="37">
        <v>487.85</v>
      </c>
      <c r="L2879" s="37">
        <v>487.85</v>
      </c>
      <c r="M2879" s="37">
        <v>487.85</v>
      </c>
      <c r="N2879" s="37">
        <v>487.85</v>
      </c>
      <c r="O2879" s="37">
        <v>487.85</v>
      </c>
      <c r="P2879" s="37">
        <v>487.85</v>
      </c>
      <c r="Q2879" s="37">
        <v>487.85</v>
      </c>
      <c r="R2879" s="37">
        <v>487.85</v>
      </c>
      <c r="S2879" s="37">
        <v>487.85</v>
      </c>
    </row>
    <row r="2880" spans="2:19">
      <c r="B2880" s="6">
        <v>1995</v>
      </c>
      <c r="C2880" s="37">
        <v>2116.02</v>
      </c>
      <c r="D2880" s="37">
        <v>2116.02</v>
      </c>
      <c r="E2880" s="37">
        <v>2116.02</v>
      </c>
      <c r="F2880" s="37">
        <v>2116.02</v>
      </c>
      <c r="G2880" s="37">
        <v>2116.02</v>
      </c>
      <c r="H2880" s="37">
        <v>2116.02</v>
      </c>
      <c r="I2880" s="37">
        <v>2116.02</v>
      </c>
      <c r="J2880" s="37">
        <v>2116.02</v>
      </c>
      <c r="K2880" s="37">
        <v>2116.02</v>
      </c>
      <c r="L2880" s="37">
        <v>2116.02</v>
      </c>
      <c r="M2880" s="37">
        <v>2116.02</v>
      </c>
      <c r="N2880" s="37">
        <v>2116.02</v>
      </c>
      <c r="O2880" s="37">
        <v>2116.02</v>
      </c>
      <c r="P2880" s="37">
        <v>2116.02</v>
      </c>
      <c r="Q2880" s="37">
        <v>2116.02</v>
      </c>
      <c r="R2880" s="37">
        <v>2116.02</v>
      </c>
      <c r="S2880" s="37">
        <v>2116.02</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2439.25</v>
      </c>
      <c r="D2883" s="37">
        <v>2439.25</v>
      </c>
      <c r="E2883" s="37">
        <v>2439.25</v>
      </c>
      <c r="F2883" s="37">
        <v>2439.25</v>
      </c>
      <c r="G2883" s="37">
        <v>2439.25</v>
      </c>
      <c r="H2883" s="37">
        <v>2439.25</v>
      </c>
      <c r="I2883" s="37">
        <v>2439.25</v>
      </c>
      <c r="J2883" s="37">
        <v>2439.25</v>
      </c>
      <c r="K2883" s="37">
        <v>2439.25</v>
      </c>
      <c r="L2883" s="37">
        <v>2439.25</v>
      </c>
      <c r="M2883" s="37">
        <v>2439.25</v>
      </c>
      <c r="N2883" s="37">
        <v>2439.25</v>
      </c>
      <c r="O2883" s="37">
        <v>2439.25</v>
      </c>
      <c r="P2883" s="37">
        <v>2439.25</v>
      </c>
      <c r="Q2883" s="37">
        <v>2439.25</v>
      </c>
      <c r="R2883" s="37">
        <v>2439.25</v>
      </c>
      <c r="S2883" s="37">
        <v>2439.25</v>
      </c>
    </row>
    <row r="2884" spans="2:19">
      <c r="B2884" s="6">
        <v>1991</v>
      </c>
      <c r="C2884" s="37">
        <v>1951.4</v>
      </c>
      <c r="D2884" s="37">
        <v>1951.4</v>
      </c>
      <c r="E2884" s="37">
        <v>1951.4</v>
      </c>
      <c r="F2884" s="37">
        <v>1951.4</v>
      </c>
      <c r="G2884" s="37">
        <v>1951.4</v>
      </c>
      <c r="H2884" s="37">
        <v>1951.4</v>
      </c>
      <c r="I2884" s="37">
        <v>1951.4</v>
      </c>
      <c r="J2884" s="37">
        <v>1951.4</v>
      </c>
      <c r="K2884" s="37">
        <v>1951.4</v>
      </c>
      <c r="L2884" s="37">
        <v>1951.4</v>
      </c>
      <c r="M2884" s="37">
        <v>1951.4</v>
      </c>
      <c r="N2884" s="37">
        <v>1951.4</v>
      </c>
      <c r="O2884" s="37">
        <v>1951.4</v>
      </c>
      <c r="P2884" s="37">
        <v>1951.4</v>
      </c>
      <c r="Q2884" s="37">
        <v>1951.4</v>
      </c>
      <c r="R2884" s="37">
        <v>1951.4</v>
      </c>
      <c r="S2884" s="37">
        <v>1951.4</v>
      </c>
    </row>
    <row r="2885" spans="2:19">
      <c r="B2885" s="6">
        <v>1990</v>
      </c>
      <c r="C2885" s="37">
        <v>4390.6400000000003</v>
      </c>
      <c r="D2885" s="37">
        <v>4390.6400000000003</v>
      </c>
      <c r="E2885" s="37">
        <v>4390.6400000000003</v>
      </c>
      <c r="F2885" s="37">
        <v>4390.6400000000003</v>
      </c>
      <c r="G2885" s="37">
        <v>4390.6400000000003</v>
      </c>
      <c r="H2885" s="37">
        <v>4390.6400000000003</v>
      </c>
      <c r="I2885" s="37">
        <v>4390.6400000000003</v>
      </c>
      <c r="J2885" s="37">
        <v>4390.6400000000003</v>
      </c>
      <c r="K2885" s="37">
        <v>4390.6400000000003</v>
      </c>
      <c r="L2885" s="37">
        <v>4390.6400000000003</v>
      </c>
      <c r="M2885" s="37">
        <v>4390.6400000000003</v>
      </c>
      <c r="N2885" s="37">
        <v>4390.6400000000003</v>
      </c>
      <c r="O2885" s="37">
        <v>4390.6400000000003</v>
      </c>
      <c r="P2885" s="37">
        <v>4390.6400000000003</v>
      </c>
      <c r="Q2885" s="37">
        <v>4390.6400000000003</v>
      </c>
      <c r="R2885" s="37">
        <v>4390.6400000000003</v>
      </c>
      <c r="S2885" s="37">
        <v>4390.6400000000003</v>
      </c>
    </row>
    <row r="2886" spans="2:19">
      <c r="B2886" s="6">
        <v>1989</v>
      </c>
      <c r="C2886" s="37">
        <v>487.85</v>
      </c>
      <c r="D2886" s="37">
        <v>487.85</v>
      </c>
      <c r="E2886" s="37">
        <v>487.85</v>
      </c>
      <c r="F2886" s="37">
        <v>487.85</v>
      </c>
      <c r="G2886" s="37">
        <v>487.85</v>
      </c>
      <c r="H2886" s="37">
        <v>487.85</v>
      </c>
      <c r="I2886" s="37">
        <v>487.85</v>
      </c>
      <c r="J2886" s="37">
        <v>487.85</v>
      </c>
      <c r="K2886" s="37">
        <v>487.85</v>
      </c>
      <c r="L2886" s="37">
        <v>487.85</v>
      </c>
      <c r="M2886" s="37">
        <v>487.85</v>
      </c>
      <c r="N2886" s="37">
        <v>487.85</v>
      </c>
      <c r="O2886" s="37">
        <v>487.85</v>
      </c>
      <c r="P2886" s="37">
        <v>487.85</v>
      </c>
      <c r="Q2886" s="37">
        <v>487.85</v>
      </c>
      <c r="R2886" s="37">
        <v>487.85</v>
      </c>
      <c r="S2886" s="37">
        <v>487.85</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975.7</v>
      </c>
      <c r="D2888" s="37">
        <v>975.7</v>
      </c>
      <c r="E2888" s="37">
        <v>975.7</v>
      </c>
      <c r="F2888" s="37">
        <v>975.7</v>
      </c>
      <c r="G2888" s="37">
        <v>975.7</v>
      </c>
      <c r="H2888" s="37">
        <v>975.7</v>
      </c>
      <c r="I2888" s="37">
        <v>975.7</v>
      </c>
      <c r="J2888" s="37">
        <v>975.7</v>
      </c>
      <c r="K2888" s="37">
        <v>975.7</v>
      </c>
      <c r="L2888" s="37">
        <v>975.7</v>
      </c>
      <c r="M2888" s="37">
        <v>975.7</v>
      </c>
      <c r="N2888" s="37">
        <v>975.7</v>
      </c>
      <c r="O2888" s="37">
        <v>975.7</v>
      </c>
      <c r="P2888" s="37">
        <v>975.7</v>
      </c>
      <c r="Q2888" s="37">
        <v>975.7</v>
      </c>
      <c r="R2888" s="37">
        <v>975.7</v>
      </c>
      <c r="S2888" s="37">
        <v>975.7</v>
      </c>
    </row>
    <row r="2889" spans="2:19">
      <c r="B2889" s="6">
        <v>1986</v>
      </c>
      <c r="C2889" s="37">
        <v>3902.79</v>
      </c>
      <c r="D2889" s="37">
        <v>3902.79</v>
      </c>
      <c r="E2889" s="37">
        <v>3902.79</v>
      </c>
      <c r="F2889" s="37">
        <v>3902.79</v>
      </c>
      <c r="G2889" s="37">
        <v>3902.79</v>
      </c>
      <c r="H2889" s="37">
        <v>3902.79</v>
      </c>
      <c r="I2889" s="37">
        <v>3902.79</v>
      </c>
      <c r="J2889" s="37">
        <v>3902.79</v>
      </c>
      <c r="K2889" s="37">
        <v>3902.79</v>
      </c>
      <c r="L2889" s="37">
        <v>3902.79</v>
      </c>
      <c r="M2889" s="37">
        <v>3902.79</v>
      </c>
      <c r="N2889" s="37">
        <v>3902.79</v>
      </c>
      <c r="O2889" s="37">
        <v>3902.79</v>
      </c>
      <c r="P2889" s="37">
        <v>3902.79</v>
      </c>
      <c r="Q2889" s="37">
        <v>3902.79</v>
      </c>
      <c r="R2889" s="37">
        <v>3902.79</v>
      </c>
      <c r="S2889" s="37">
        <v>3902.79</v>
      </c>
    </row>
    <row r="2890" spans="2:19">
      <c r="B2890" s="6">
        <v>1985</v>
      </c>
      <c r="C2890" s="37">
        <v>975.7</v>
      </c>
      <c r="D2890" s="37">
        <v>975.7</v>
      </c>
      <c r="E2890" s="37">
        <v>975.7</v>
      </c>
      <c r="F2890" s="37">
        <v>975.7</v>
      </c>
      <c r="G2890" s="37">
        <v>975.7</v>
      </c>
      <c r="H2890" s="37">
        <v>975.7</v>
      </c>
      <c r="I2890" s="37">
        <v>975.7</v>
      </c>
      <c r="J2890" s="37">
        <v>975.7</v>
      </c>
      <c r="K2890" s="37">
        <v>975.7</v>
      </c>
      <c r="L2890" s="37">
        <v>975.7</v>
      </c>
      <c r="M2890" s="37">
        <v>975.7</v>
      </c>
      <c r="N2890" s="37">
        <v>975.7</v>
      </c>
      <c r="O2890" s="37">
        <v>975.7</v>
      </c>
      <c r="P2890" s="37">
        <v>975.7</v>
      </c>
      <c r="Q2890" s="37">
        <v>975.7</v>
      </c>
      <c r="R2890" s="37">
        <v>975.7</v>
      </c>
      <c r="S2890" s="37">
        <v>975.7</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2244.0100000000002</v>
      </c>
      <c r="D2892" s="37">
        <v>2244.0100000000002</v>
      </c>
      <c r="E2892" s="37">
        <v>2244.0100000000002</v>
      </c>
      <c r="F2892" s="37">
        <v>2244.0100000000002</v>
      </c>
      <c r="G2892" s="37">
        <v>2244.0100000000002</v>
      </c>
      <c r="H2892" s="37">
        <v>2244.0100000000002</v>
      </c>
      <c r="I2892" s="37">
        <v>2244.0100000000002</v>
      </c>
      <c r="J2892" s="37">
        <v>2244.0100000000002</v>
      </c>
      <c r="K2892" s="37">
        <v>2244.0100000000002</v>
      </c>
      <c r="L2892" s="37">
        <v>2244.0100000000002</v>
      </c>
      <c r="M2892" s="37">
        <v>2244.0100000000002</v>
      </c>
      <c r="N2892" s="37">
        <v>2244.0100000000002</v>
      </c>
      <c r="O2892" s="37">
        <v>2244.0100000000002</v>
      </c>
      <c r="P2892" s="37">
        <v>2244.0100000000002</v>
      </c>
      <c r="Q2892" s="37">
        <v>2244.0100000000002</v>
      </c>
      <c r="R2892" s="37">
        <v>2244.0100000000002</v>
      </c>
      <c r="S2892" s="37">
        <v>2244.0100000000002</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7707.97</v>
      </c>
      <c r="D2894" s="37">
        <v>7707.97</v>
      </c>
      <c r="E2894" s="37">
        <v>7707.97</v>
      </c>
      <c r="F2894" s="37">
        <v>7707.97</v>
      </c>
      <c r="G2894" s="37">
        <v>7707.97</v>
      </c>
      <c r="H2894" s="37">
        <v>7707.97</v>
      </c>
      <c r="I2894" s="37">
        <v>7707.97</v>
      </c>
      <c r="J2894" s="37">
        <v>7707.97</v>
      </c>
      <c r="K2894" s="37">
        <v>7707.97</v>
      </c>
      <c r="L2894" s="37">
        <v>7707.97</v>
      </c>
      <c r="M2894" s="37">
        <v>7707.97</v>
      </c>
      <c r="N2894" s="37">
        <v>7707.97</v>
      </c>
      <c r="O2894" s="37">
        <v>7707.97</v>
      </c>
      <c r="P2894" s="37">
        <v>7707.97</v>
      </c>
      <c r="Q2894" s="37">
        <v>7707.97</v>
      </c>
      <c r="R2894" s="37">
        <v>7707.97</v>
      </c>
      <c r="S2894" s="37">
        <v>7707.97</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33501.07</v>
      </c>
      <c r="D2897" s="37">
        <v>33501.07</v>
      </c>
      <c r="E2897" s="37">
        <v>33501.07</v>
      </c>
      <c r="F2897" s="37">
        <v>33501.07</v>
      </c>
      <c r="G2897" s="37">
        <v>33501.07</v>
      </c>
      <c r="H2897" s="37">
        <v>33501.07</v>
      </c>
      <c r="I2897" s="37">
        <v>33501.07</v>
      </c>
      <c r="J2897" s="37">
        <v>33501.07</v>
      </c>
      <c r="K2897" s="37">
        <v>33501.07</v>
      </c>
      <c r="L2897" s="37">
        <v>33501.07</v>
      </c>
      <c r="M2897" s="37">
        <v>33501.07</v>
      </c>
      <c r="N2897" s="37">
        <v>33501.07</v>
      </c>
      <c r="O2897" s="37">
        <v>33501.07</v>
      </c>
      <c r="P2897" s="37">
        <v>33501.07</v>
      </c>
      <c r="Q2897" s="37">
        <v>33501.07</v>
      </c>
      <c r="R2897" s="37">
        <v>33501.07</v>
      </c>
      <c r="S2897" s="37">
        <v>33501.07</v>
      </c>
    </row>
    <row r="2898" spans="2:19">
      <c r="B2898" s="6">
        <v>1977</v>
      </c>
      <c r="C2898" s="37">
        <v>9756.98</v>
      </c>
      <c r="D2898" s="37">
        <v>9756.98</v>
      </c>
      <c r="E2898" s="37">
        <v>9756.98</v>
      </c>
      <c r="F2898" s="37">
        <v>9756.98</v>
      </c>
      <c r="G2898" s="37">
        <v>9756.98</v>
      </c>
      <c r="H2898" s="37">
        <v>9756.98</v>
      </c>
      <c r="I2898" s="37">
        <v>9756.98</v>
      </c>
      <c r="J2898" s="37">
        <v>9756.98</v>
      </c>
      <c r="K2898" s="37">
        <v>9756.98</v>
      </c>
      <c r="L2898" s="37">
        <v>9756.98</v>
      </c>
      <c r="M2898" s="37">
        <v>9756.98</v>
      </c>
      <c r="N2898" s="37">
        <v>9756.98</v>
      </c>
      <c r="O2898" s="37">
        <v>9756.98</v>
      </c>
      <c r="P2898" s="37">
        <v>9756.98</v>
      </c>
      <c r="Q2898" s="37">
        <v>9756.98</v>
      </c>
      <c r="R2898" s="37">
        <v>9756.98</v>
      </c>
      <c r="S2898" s="37">
        <v>9756.98</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row>
    <row r="2945" spans="1:21">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row>
    <row r="2946" spans="1:21" ht="51">
      <c r="A2946" s="75" t="s">
        <v>134</v>
      </c>
      <c r="B2946" s="7" t="s">
        <v>10</v>
      </c>
      <c r="C2946" s="8">
        <f>SUM(C2869:C2945)</f>
        <v>131682.63999999998</v>
      </c>
      <c r="D2946" s="8">
        <f>SUM(D2868:D2945)</f>
        <v>138078.46</v>
      </c>
      <c r="E2946" s="8">
        <f>SUM(E2867:E2945)</f>
        <v>143436.59</v>
      </c>
      <c r="F2946" s="8">
        <f>SUM(F2866:F2945)</f>
        <v>152025.79</v>
      </c>
      <c r="G2946" s="8">
        <f>SUM(G2865:G2945)</f>
        <v>152025.79</v>
      </c>
      <c r="H2946" s="8">
        <f>SUM(H2859:H2945)</f>
        <v>157026.01999999999</v>
      </c>
      <c r="I2946" s="8">
        <f>SUM(I2859:I2945)</f>
        <v>158243.01999999999</v>
      </c>
      <c r="J2946" s="8">
        <f t="shared" ref="J2946" si="57">SUM(J2859:J2945)</f>
        <v>165785.37</v>
      </c>
      <c r="K2946" s="8">
        <f>SUM(K2859:K2945)</f>
        <v>172534.69999999998</v>
      </c>
      <c r="L2946" s="8">
        <f t="shared" ref="L2946" si="58">SUM(L2859:L2945)</f>
        <v>174822.15</v>
      </c>
      <c r="M2946" s="11">
        <f>SUM(M2859:M2945)</f>
        <v>180426.71</v>
      </c>
      <c r="N2946" s="11">
        <f>SUM(N2854:N2945)</f>
        <v>180426.71</v>
      </c>
      <c r="O2946" s="11">
        <f>SUM(O2854:O2945)</f>
        <v>180426.71</v>
      </c>
      <c r="P2946" s="11">
        <f>SUM(P2854:P2945)</f>
        <v>180426.71</v>
      </c>
      <c r="Q2946" s="11">
        <f>SUM(Q2854:Q2945)</f>
        <v>180426.71</v>
      </c>
      <c r="R2946" s="11">
        <f>SUM(R2853:R2945)</f>
        <v>180426.71</v>
      </c>
      <c r="S2946" s="11">
        <f>SUM(S2853:S2945)</f>
        <v>180426.71</v>
      </c>
      <c r="U2946" s="126">
        <f>SUM(C2946:N2946)</f>
        <v>1906513.95</v>
      </c>
    </row>
    <row r="2947" spans="1:21" s="78" customFormat="1">
      <c r="A2947" s="76"/>
      <c r="B2947" s="7"/>
      <c r="C2947" s="8"/>
      <c r="D2947" s="8"/>
      <c r="E2947" s="8"/>
      <c r="F2947" s="8"/>
      <c r="G2947" s="8"/>
      <c r="H2947" s="8"/>
      <c r="I2947" s="8"/>
      <c r="J2947" s="8"/>
      <c r="K2947" s="8"/>
      <c r="L2947" s="8"/>
      <c r="M2947" s="10"/>
      <c r="N2947" s="35"/>
      <c r="O2947" s="35"/>
      <c r="P2947" s="35"/>
      <c r="Q2947" s="35"/>
      <c r="R2947" s="35"/>
      <c r="S2947" s="35"/>
    </row>
    <row r="2948" spans="1:21">
      <c r="A2948" s="77" t="s">
        <v>135</v>
      </c>
      <c r="B2948" s="6">
        <v>2022</v>
      </c>
      <c r="C2948" s="36"/>
      <c r="D2948" s="36"/>
      <c r="E2948" s="36"/>
      <c r="F2948" s="36"/>
      <c r="G2948" s="36"/>
      <c r="H2948" s="36"/>
      <c r="I2948" s="36"/>
      <c r="J2948" s="36"/>
      <c r="K2948" s="36"/>
      <c r="L2948" s="36"/>
      <c r="M2948" s="36"/>
      <c r="N2948" s="36"/>
      <c r="O2948" s="36"/>
      <c r="P2948" s="36"/>
      <c r="Q2948" s="36"/>
      <c r="R2948" s="74"/>
      <c r="S2948" s="37">
        <v>198391.18</v>
      </c>
    </row>
    <row r="2949" spans="1:21">
      <c r="A2949" s="38"/>
      <c r="B2949" s="6">
        <v>2021</v>
      </c>
      <c r="C2949" s="36"/>
      <c r="D2949" s="36"/>
      <c r="E2949" s="36"/>
      <c r="F2949" s="36"/>
      <c r="G2949" s="36"/>
      <c r="H2949" s="36"/>
      <c r="I2949" s="36"/>
      <c r="J2949" s="36"/>
      <c r="K2949" s="36"/>
      <c r="L2949" s="36"/>
      <c r="M2949" s="36"/>
      <c r="N2949" s="36"/>
      <c r="O2949" s="36"/>
      <c r="P2949" s="36"/>
      <c r="Q2949" s="36"/>
      <c r="R2949" s="37">
        <v>152824.25</v>
      </c>
      <c r="S2949" s="37">
        <v>152824.25</v>
      </c>
    </row>
    <row r="2950" spans="1:21">
      <c r="B2950" s="6">
        <v>2020</v>
      </c>
      <c r="C2950" s="36"/>
      <c r="D2950" s="36"/>
      <c r="E2950" s="36"/>
      <c r="F2950" s="36"/>
      <c r="G2950" s="36"/>
      <c r="H2950" s="36"/>
      <c r="I2950" s="36"/>
      <c r="J2950" s="36"/>
      <c r="K2950" s="36"/>
      <c r="L2950" s="36"/>
      <c r="M2950" s="36"/>
      <c r="N2950" s="36"/>
      <c r="O2950" s="36"/>
      <c r="P2950" s="36"/>
      <c r="Q2950" s="37">
        <v>295652.13</v>
      </c>
      <c r="R2950" s="37">
        <v>295652.13</v>
      </c>
      <c r="S2950" s="37">
        <v>295652.13</v>
      </c>
    </row>
    <row r="2951" spans="1:21">
      <c r="A2951" s="40"/>
      <c r="B2951" s="6">
        <v>2019</v>
      </c>
      <c r="C2951" s="36"/>
      <c r="D2951" s="36"/>
      <c r="E2951" s="36"/>
      <c r="F2951" s="36"/>
      <c r="G2951" s="36"/>
      <c r="H2951" s="36"/>
      <c r="I2951" s="36"/>
      <c r="J2951" s="36"/>
      <c r="K2951" s="36"/>
      <c r="L2951" s="36"/>
      <c r="M2951" s="36"/>
      <c r="N2951" s="36"/>
      <c r="O2951" s="36"/>
      <c r="P2951" s="37">
        <v>167211.57</v>
      </c>
      <c r="Q2951" s="37">
        <v>167211.57</v>
      </c>
      <c r="R2951" s="37">
        <v>167211.57</v>
      </c>
      <c r="S2951" s="37">
        <v>167211.57</v>
      </c>
    </row>
    <row r="2952" spans="1:21">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21">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21">
      <c r="B2954" s="6">
        <v>2016</v>
      </c>
      <c r="C2954" s="36"/>
      <c r="D2954" s="36"/>
      <c r="E2954" s="36"/>
      <c r="F2954" s="36"/>
      <c r="G2954" s="36"/>
      <c r="H2954" s="36"/>
      <c r="I2954" s="36"/>
      <c r="J2954" s="36"/>
      <c r="K2954" s="36"/>
      <c r="L2954" s="36"/>
      <c r="M2954" s="37">
        <v>74588.84</v>
      </c>
      <c r="N2954" s="37">
        <v>74588.84</v>
      </c>
      <c r="O2954" s="37">
        <v>74588.84</v>
      </c>
      <c r="P2954" s="37">
        <v>74588.84</v>
      </c>
      <c r="Q2954" s="37">
        <v>74588.84</v>
      </c>
      <c r="R2954" s="37">
        <v>74588.84</v>
      </c>
      <c r="S2954" s="37">
        <v>74588.84</v>
      </c>
    </row>
    <row r="2955" spans="1:21">
      <c r="B2955" s="6">
        <v>2015</v>
      </c>
      <c r="C2955" s="36"/>
      <c r="D2955" s="36"/>
      <c r="E2955" s="36"/>
      <c r="F2955" s="36"/>
      <c r="G2955" s="36"/>
      <c r="H2955" s="36"/>
      <c r="I2955" s="36"/>
      <c r="J2955" s="36"/>
      <c r="K2955" s="36"/>
      <c r="L2955" s="37">
        <v>66811</v>
      </c>
      <c r="M2955" s="37">
        <v>66811</v>
      </c>
      <c r="N2955" s="37">
        <v>66811</v>
      </c>
      <c r="O2955" s="37">
        <v>66811</v>
      </c>
      <c r="P2955" s="37">
        <v>66811</v>
      </c>
      <c r="Q2955" s="37">
        <v>66811</v>
      </c>
      <c r="R2955" s="37">
        <v>66811</v>
      </c>
      <c r="S2955" s="37">
        <v>66811</v>
      </c>
    </row>
    <row r="2956" spans="1:21">
      <c r="B2956" s="6">
        <v>2014</v>
      </c>
      <c r="C2956" s="36"/>
      <c r="D2956" s="36"/>
      <c r="E2956" s="36"/>
      <c r="F2956" s="36"/>
      <c r="G2956" s="36"/>
      <c r="H2956" s="36"/>
      <c r="I2956" s="36"/>
      <c r="J2956" s="36"/>
      <c r="K2956" s="37">
        <v>83436.929999999993</v>
      </c>
      <c r="L2956" s="37">
        <v>83436.929999999993</v>
      </c>
      <c r="M2956" s="37">
        <v>83436.929999999993</v>
      </c>
      <c r="N2956" s="37">
        <v>83436.929999999993</v>
      </c>
      <c r="O2956" s="37">
        <v>83436.929999999993</v>
      </c>
      <c r="P2956" s="37">
        <v>83436.929999999993</v>
      </c>
      <c r="Q2956" s="37">
        <v>83436.929999999993</v>
      </c>
      <c r="R2956" s="37">
        <v>83436.929999999993</v>
      </c>
      <c r="S2956" s="37">
        <v>83436.929999999993</v>
      </c>
    </row>
    <row r="2957" spans="1:21">
      <c r="B2957" s="6">
        <v>2013</v>
      </c>
      <c r="C2957" s="36"/>
      <c r="D2957" s="36"/>
      <c r="E2957" s="36"/>
      <c r="F2957" s="36"/>
      <c r="G2957" s="36"/>
      <c r="H2957" s="36"/>
      <c r="I2957" s="36"/>
      <c r="J2957" s="37">
        <v>70465.23</v>
      </c>
      <c r="K2957" s="37">
        <v>70465.23</v>
      </c>
      <c r="L2957" s="37">
        <v>70465.23</v>
      </c>
      <c r="M2957" s="37">
        <v>70465.23</v>
      </c>
      <c r="N2957" s="37">
        <v>70465.23</v>
      </c>
      <c r="O2957" s="37">
        <v>70465.23</v>
      </c>
      <c r="P2957" s="37">
        <v>70465.23</v>
      </c>
      <c r="Q2957" s="37">
        <v>70465.23</v>
      </c>
      <c r="R2957" s="37">
        <v>70465.23</v>
      </c>
      <c r="S2957" s="37">
        <v>70465.23</v>
      </c>
    </row>
    <row r="2958" spans="1:21">
      <c r="B2958" s="6">
        <v>2012</v>
      </c>
      <c r="C2958" s="36"/>
      <c r="D2958" s="36"/>
      <c r="E2958" s="36"/>
      <c r="F2958" s="36"/>
      <c r="G2958" s="36"/>
      <c r="H2958" s="36"/>
      <c r="I2958" s="37">
        <v>147175.15</v>
      </c>
      <c r="J2958" s="37">
        <v>147175.15</v>
      </c>
      <c r="K2958" s="37">
        <v>147175.15</v>
      </c>
      <c r="L2958" s="37">
        <v>147175.15</v>
      </c>
      <c r="M2958" s="37">
        <v>147175.15</v>
      </c>
      <c r="N2958" s="37">
        <v>147175.15</v>
      </c>
      <c r="O2958" s="37">
        <v>147175.15</v>
      </c>
      <c r="P2958" s="37">
        <v>147175.15</v>
      </c>
      <c r="Q2958" s="37">
        <v>147175.15</v>
      </c>
      <c r="R2958" s="37">
        <v>147175.15</v>
      </c>
      <c r="S2958" s="37">
        <v>147175.15</v>
      </c>
    </row>
    <row r="2959" spans="1:21">
      <c r="B2959" s="6">
        <v>2011</v>
      </c>
      <c r="C2959" s="36"/>
      <c r="D2959" s="36"/>
      <c r="E2959" s="36"/>
      <c r="F2959" s="36"/>
      <c r="G2959" s="36"/>
      <c r="H2959" s="37">
        <v>120232.43</v>
      </c>
      <c r="I2959" s="37">
        <v>120232.43</v>
      </c>
      <c r="J2959" s="37">
        <v>120232.43</v>
      </c>
      <c r="K2959" s="37">
        <v>120232.43</v>
      </c>
      <c r="L2959" s="37">
        <v>120232.43</v>
      </c>
      <c r="M2959" s="37">
        <v>120232.43</v>
      </c>
      <c r="N2959" s="37">
        <v>120232.43</v>
      </c>
      <c r="O2959" s="37">
        <v>120232.43</v>
      </c>
      <c r="P2959" s="37">
        <v>120232.43</v>
      </c>
      <c r="Q2959" s="37">
        <v>120232.43</v>
      </c>
      <c r="R2959" s="37">
        <v>120232.43</v>
      </c>
      <c r="S2959" s="37">
        <v>120232.43</v>
      </c>
    </row>
    <row r="2960" spans="1:21">
      <c r="B2960" s="6">
        <v>2010</v>
      </c>
      <c r="C2960" s="36"/>
      <c r="D2960" s="36"/>
      <c r="E2960" s="36"/>
      <c r="F2960" s="36"/>
      <c r="G2960" s="37">
        <v>84827.08</v>
      </c>
      <c r="H2960" s="37">
        <v>84827.08</v>
      </c>
      <c r="I2960" s="37">
        <v>84827.08</v>
      </c>
      <c r="J2960" s="37">
        <v>84827.08</v>
      </c>
      <c r="K2960" s="37">
        <v>84827.08</v>
      </c>
      <c r="L2960" s="37">
        <v>84827.08</v>
      </c>
      <c r="M2960" s="37">
        <v>84827.08</v>
      </c>
      <c r="N2960" s="37">
        <v>84827.08</v>
      </c>
      <c r="O2960" s="37">
        <v>84827.08</v>
      </c>
      <c r="P2960" s="37">
        <v>84827.08</v>
      </c>
      <c r="Q2960" s="37">
        <v>84827.08</v>
      </c>
      <c r="R2960" s="37">
        <v>84827.08</v>
      </c>
      <c r="S2960" s="37">
        <v>84827.08</v>
      </c>
    </row>
    <row r="2961" spans="2:19">
      <c r="B2961" s="6">
        <v>2009</v>
      </c>
      <c r="C2961" s="36"/>
      <c r="D2961" s="36"/>
      <c r="E2961" s="36"/>
      <c r="F2961" s="37">
        <v>100099.12</v>
      </c>
      <c r="G2961" s="37">
        <v>100099.12</v>
      </c>
      <c r="H2961" s="37">
        <v>100099.12</v>
      </c>
      <c r="I2961" s="37">
        <v>100099.12</v>
      </c>
      <c r="J2961" s="37">
        <v>100099.12</v>
      </c>
      <c r="K2961" s="37">
        <v>100099.12</v>
      </c>
      <c r="L2961" s="37">
        <v>100099.12</v>
      </c>
      <c r="M2961" s="37">
        <v>100099.12</v>
      </c>
      <c r="N2961" s="37">
        <v>100099.12</v>
      </c>
      <c r="O2961" s="37">
        <v>100099.12</v>
      </c>
      <c r="P2961" s="37">
        <v>100099.12</v>
      </c>
      <c r="Q2961" s="37">
        <v>100099.12</v>
      </c>
      <c r="R2961" s="37">
        <v>100099.12</v>
      </c>
      <c r="S2961" s="37">
        <v>100099.12</v>
      </c>
    </row>
    <row r="2962" spans="2:19">
      <c r="B2962" s="6">
        <v>2008</v>
      </c>
      <c r="C2962" s="36"/>
      <c r="D2962" s="36"/>
      <c r="E2962" s="37">
        <v>65893.37</v>
      </c>
      <c r="F2962" s="37">
        <v>65893.37</v>
      </c>
      <c r="G2962" s="37">
        <v>65893.37</v>
      </c>
      <c r="H2962" s="37">
        <v>65893.37</v>
      </c>
      <c r="I2962" s="37">
        <v>65893.37</v>
      </c>
      <c r="J2962" s="37">
        <v>65893.37</v>
      </c>
      <c r="K2962" s="37">
        <v>65893.37</v>
      </c>
      <c r="L2962" s="37">
        <v>65893.37</v>
      </c>
      <c r="M2962" s="37">
        <v>65893.37</v>
      </c>
      <c r="N2962" s="37">
        <v>65893.37</v>
      </c>
      <c r="O2962" s="37">
        <v>65893.37</v>
      </c>
      <c r="P2962" s="37">
        <v>65893.37</v>
      </c>
      <c r="Q2962" s="37">
        <v>65893.37</v>
      </c>
      <c r="R2962" s="37">
        <v>65893.37</v>
      </c>
      <c r="S2962" s="37">
        <v>65893.37</v>
      </c>
    </row>
    <row r="2963" spans="2:19">
      <c r="B2963" s="6">
        <v>2007</v>
      </c>
      <c r="C2963" s="36"/>
      <c r="D2963" s="37">
        <v>68128.22</v>
      </c>
      <c r="E2963" s="37">
        <v>68128.22</v>
      </c>
      <c r="F2963" s="37">
        <v>68128.22</v>
      </c>
      <c r="G2963" s="37">
        <v>68128.22</v>
      </c>
      <c r="H2963" s="37">
        <v>68128.22</v>
      </c>
      <c r="I2963" s="37">
        <v>68128.22</v>
      </c>
      <c r="J2963" s="37">
        <v>68128.22</v>
      </c>
      <c r="K2963" s="37">
        <v>68128.22</v>
      </c>
      <c r="L2963" s="37">
        <v>68128.22</v>
      </c>
      <c r="M2963" s="37">
        <v>68128.22</v>
      </c>
      <c r="N2963" s="37">
        <v>68128.22</v>
      </c>
      <c r="O2963" s="37">
        <v>68128.22</v>
      </c>
      <c r="P2963" s="37">
        <v>68128.22</v>
      </c>
      <c r="Q2963" s="37">
        <v>68128.22</v>
      </c>
      <c r="R2963" s="37">
        <v>68128.22</v>
      </c>
      <c r="S2963" s="37">
        <v>68128.22</v>
      </c>
    </row>
    <row r="2964" spans="2:19">
      <c r="B2964" s="6">
        <v>2006</v>
      </c>
      <c r="C2964" s="37">
        <v>55340.09</v>
      </c>
      <c r="D2964" s="37">
        <v>55340.09</v>
      </c>
      <c r="E2964" s="37">
        <v>55340.09</v>
      </c>
      <c r="F2964" s="37">
        <v>55340.09</v>
      </c>
      <c r="G2964" s="37">
        <v>55340.09</v>
      </c>
      <c r="H2964" s="37">
        <v>55340.09</v>
      </c>
      <c r="I2964" s="37">
        <v>55340.09</v>
      </c>
      <c r="J2964" s="37">
        <v>55340.09</v>
      </c>
      <c r="K2964" s="37">
        <v>55340.09</v>
      </c>
      <c r="L2964" s="37">
        <v>55340.09</v>
      </c>
      <c r="M2964" s="37">
        <v>55340.09</v>
      </c>
      <c r="N2964" s="37">
        <v>55340.09</v>
      </c>
      <c r="O2964" s="37">
        <v>55340.09</v>
      </c>
      <c r="P2964" s="37">
        <v>55340.09</v>
      </c>
      <c r="Q2964" s="37">
        <v>55340.09</v>
      </c>
      <c r="R2964" s="37">
        <v>55340.09</v>
      </c>
      <c r="S2964" s="37">
        <v>55340.09</v>
      </c>
    </row>
    <row r="2965" spans="2:19">
      <c r="B2965" s="6">
        <v>2005</v>
      </c>
      <c r="C2965" s="37">
        <v>83084.759999999995</v>
      </c>
      <c r="D2965" s="37">
        <v>83084.759999999995</v>
      </c>
      <c r="E2965" s="37">
        <v>83084.759999999995</v>
      </c>
      <c r="F2965" s="37">
        <v>83084.759999999995</v>
      </c>
      <c r="G2965" s="37">
        <v>83084.759999999995</v>
      </c>
      <c r="H2965" s="37">
        <v>83084.759999999995</v>
      </c>
      <c r="I2965" s="37">
        <v>83084.759999999995</v>
      </c>
      <c r="J2965" s="37">
        <v>83084.759999999995</v>
      </c>
      <c r="K2965" s="37">
        <v>83084.759999999995</v>
      </c>
      <c r="L2965" s="37">
        <v>83084.759999999995</v>
      </c>
      <c r="M2965" s="37">
        <v>83084.759999999995</v>
      </c>
      <c r="N2965" s="37">
        <v>83084.759999999995</v>
      </c>
      <c r="O2965" s="37">
        <v>83084.759999999995</v>
      </c>
      <c r="P2965" s="37">
        <v>83084.759999999995</v>
      </c>
      <c r="Q2965" s="37">
        <v>83084.759999999995</v>
      </c>
      <c r="R2965" s="37">
        <v>83084.759999999995</v>
      </c>
      <c r="S2965" s="37">
        <v>83084.759999999995</v>
      </c>
    </row>
    <row r="2966" spans="2:19">
      <c r="B2966" s="6">
        <v>2004</v>
      </c>
      <c r="C2966" s="37">
        <v>73334.05</v>
      </c>
      <c r="D2966" s="37">
        <v>73334.05</v>
      </c>
      <c r="E2966" s="37">
        <v>73334.05</v>
      </c>
      <c r="F2966" s="37">
        <v>73334.05</v>
      </c>
      <c r="G2966" s="37">
        <v>73334.05</v>
      </c>
      <c r="H2966" s="37">
        <v>73334.05</v>
      </c>
      <c r="I2966" s="37">
        <v>73334.05</v>
      </c>
      <c r="J2966" s="37">
        <v>73334.05</v>
      </c>
      <c r="K2966" s="37">
        <v>73334.05</v>
      </c>
      <c r="L2966" s="37">
        <v>73334.05</v>
      </c>
      <c r="M2966" s="37">
        <v>73334.05</v>
      </c>
      <c r="N2966" s="37">
        <v>73334.05</v>
      </c>
      <c r="O2966" s="37">
        <v>73334.05</v>
      </c>
      <c r="P2966" s="37">
        <v>73334.05</v>
      </c>
      <c r="Q2966" s="37">
        <v>73334.05</v>
      </c>
      <c r="R2966" s="37">
        <v>73334.05</v>
      </c>
      <c r="S2966" s="37">
        <v>73334.05</v>
      </c>
    </row>
    <row r="2967" spans="2:19">
      <c r="B2967" s="6">
        <v>2003</v>
      </c>
      <c r="C2967" s="37">
        <v>63511.58</v>
      </c>
      <c r="D2967" s="37">
        <v>63511.58</v>
      </c>
      <c r="E2967" s="37">
        <v>63511.58</v>
      </c>
      <c r="F2967" s="37">
        <v>63511.58</v>
      </c>
      <c r="G2967" s="37">
        <v>63511.58</v>
      </c>
      <c r="H2967" s="37">
        <v>63511.58</v>
      </c>
      <c r="I2967" s="37">
        <v>63511.58</v>
      </c>
      <c r="J2967" s="37">
        <v>63511.58</v>
      </c>
      <c r="K2967" s="37">
        <v>63511.58</v>
      </c>
      <c r="L2967" s="37">
        <v>63511.58</v>
      </c>
      <c r="M2967" s="37">
        <v>63511.58</v>
      </c>
      <c r="N2967" s="37">
        <v>63511.58</v>
      </c>
      <c r="O2967" s="37">
        <v>63511.58</v>
      </c>
      <c r="P2967" s="37">
        <v>63511.58</v>
      </c>
      <c r="Q2967" s="37">
        <v>63511.58</v>
      </c>
      <c r="R2967" s="37">
        <v>63511.58</v>
      </c>
      <c r="S2967" s="37">
        <v>63511.58</v>
      </c>
    </row>
    <row r="2968" spans="2:19">
      <c r="B2968" s="6">
        <v>2002</v>
      </c>
      <c r="C2968" s="37">
        <v>63538.76</v>
      </c>
      <c r="D2968" s="37">
        <v>63538.76</v>
      </c>
      <c r="E2968" s="37">
        <v>63538.76</v>
      </c>
      <c r="F2968" s="37">
        <v>63538.76</v>
      </c>
      <c r="G2968" s="37">
        <v>63538.76</v>
      </c>
      <c r="H2968" s="37">
        <v>63538.76</v>
      </c>
      <c r="I2968" s="37">
        <v>63538.76</v>
      </c>
      <c r="J2968" s="37">
        <v>63538.76</v>
      </c>
      <c r="K2968" s="37">
        <v>63538.76</v>
      </c>
      <c r="L2968" s="37">
        <v>63538.76</v>
      </c>
      <c r="M2968" s="37">
        <v>63538.76</v>
      </c>
      <c r="N2968" s="37">
        <v>63538.76</v>
      </c>
      <c r="O2968" s="37">
        <v>63538.76</v>
      </c>
      <c r="P2968" s="37">
        <v>63538.76</v>
      </c>
      <c r="Q2968" s="37">
        <v>63538.76</v>
      </c>
      <c r="R2968" s="37">
        <v>63538.76</v>
      </c>
      <c r="S2968" s="37">
        <v>63538.76</v>
      </c>
    </row>
    <row r="2969" spans="2:19">
      <c r="B2969" s="6">
        <v>2001</v>
      </c>
      <c r="C2969" s="37">
        <v>69703.759999999995</v>
      </c>
      <c r="D2969" s="37">
        <v>69703.759999999995</v>
      </c>
      <c r="E2969" s="37">
        <v>69703.759999999995</v>
      </c>
      <c r="F2969" s="37">
        <v>69703.759999999995</v>
      </c>
      <c r="G2969" s="37">
        <v>69703.759999999995</v>
      </c>
      <c r="H2969" s="37">
        <v>69703.759999999995</v>
      </c>
      <c r="I2969" s="37">
        <v>69703.759999999995</v>
      </c>
      <c r="J2969" s="37">
        <v>69703.759999999995</v>
      </c>
      <c r="K2969" s="37">
        <v>69703.759999999995</v>
      </c>
      <c r="L2969" s="37">
        <v>69703.759999999995</v>
      </c>
      <c r="M2969" s="37">
        <v>69703.759999999995</v>
      </c>
      <c r="N2969" s="37">
        <v>69703.759999999995</v>
      </c>
      <c r="O2969" s="37">
        <v>69703.759999999995</v>
      </c>
      <c r="P2969" s="37">
        <v>69703.759999999995</v>
      </c>
      <c r="Q2969" s="37">
        <v>69703.759999999995</v>
      </c>
      <c r="R2969" s="37">
        <v>69703.759999999995</v>
      </c>
      <c r="S2969" s="37">
        <v>69703.759999999995</v>
      </c>
    </row>
    <row r="2970" spans="2:19">
      <c r="B2970" s="6">
        <v>2000</v>
      </c>
      <c r="C2970" s="37">
        <v>145876.99</v>
      </c>
      <c r="D2970" s="37">
        <v>145876.99</v>
      </c>
      <c r="E2970" s="37">
        <v>145876.99</v>
      </c>
      <c r="F2970" s="37">
        <v>145876.99</v>
      </c>
      <c r="G2970" s="37">
        <v>145876.99</v>
      </c>
      <c r="H2970" s="37">
        <v>145876.99</v>
      </c>
      <c r="I2970" s="37">
        <v>145876.99</v>
      </c>
      <c r="J2970" s="37">
        <v>145876.99</v>
      </c>
      <c r="K2970" s="37">
        <v>145876.99</v>
      </c>
      <c r="L2970" s="37">
        <v>145876.99</v>
      </c>
      <c r="M2970" s="37">
        <v>145876.99</v>
      </c>
      <c r="N2970" s="37">
        <v>145876.99</v>
      </c>
      <c r="O2970" s="37">
        <v>145876.99</v>
      </c>
      <c r="P2970" s="37">
        <v>145876.99</v>
      </c>
      <c r="Q2970" s="37">
        <v>145876.99</v>
      </c>
      <c r="R2970" s="37">
        <v>145876.99</v>
      </c>
      <c r="S2970" s="37">
        <v>145876.99</v>
      </c>
    </row>
    <row r="2971" spans="2:19">
      <c r="B2971" s="6">
        <v>1999</v>
      </c>
      <c r="C2971" s="37">
        <v>124367.33</v>
      </c>
      <c r="D2971" s="37">
        <v>124367.33</v>
      </c>
      <c r="E2971" s="37">
        <v>124367.33</v>
      </c>
      <c r="F2971" s="37">
        <v>124367.33</v>
      </c>
      <c r="G2971" s="37">
        <v>124367.33</v>
      </c>
      <c r="H2971" s="37">
        <v>124367.33</v>
      </c>
      <c r="I2971" s="37">
        <v>124367.33</v>
      </c>
      <c r="J2971" s="37">
        <v>124367.33</v>
      </c>
      <c r="K2971" s="37">
        <v>124367.33</v>
      </c>
      <c r="L2971" s="37">
        <v>124367.33</v>
      </c>
      <c r="M2971" s="37">
        <v>124367.33</v>
      </c>
      <c r="N2971" s="37">
        <v>124367.33</v>
      </c>
      <c r="O2971" s="37">
        <v>124367.33</v>
      </c>
      <c r="P2971" s="37">
        <v>124367.33</v>
      </c>
      <c r="Q2971" s="37">
        <v>124367.33</v>
      </c>
      <c r="R2971" s="37">
        <v>124367.33</v>
      </c>
      <c r="S2971" s="37">
        <v>124367.33</v>
      </c>
    </row>
    <row r="2972" spans="2:19">
      <c r="B2972" s="6">
        <v>1998</v>
      </c>
      <c r="C2972" s="37">
        <v>147826.06</v>
      </c>
      <c r="D2972" s="37">
        <v>147826.06</v>
      </c>
      <c r="E2972" s="37">
        <v>147826.06</v>
      </c>
      <c r="F2972" s="37">
        <v>147826.06</v>
      </c>
      <c r="G2972" s="37">
        <v>147826.06</v>
      </c>
      <c r="H2972" s="37">
        <v>147826.06</v>
      </c>
      <c r="I2972" s="37">
        <v>147826.06</v>
      </c>
      <c r="J2972" s="37">
        <v>147826.06</v>
      </c>
      <c r="K2972" s="37">
        <v>147826.06</v>
      </c>
      <c r="L2972" s="37">
        <v>147826.06</v>
      </c>
      <c r="M2972" s="37">
        <v>147826.06</v>
      </c>
      <c r="N2972" s="37">
        <v>147826.06</v>
      </c>
      <c r="O2972" s="37">
        <v>147826.06</v>
      </c>
      <c r="P2972" s="37">
        <v>147826.06</v>
      </c>
      <c r="Q2972" s="37">
        <v>147826.06</v>
      </c>
      <c r="R2972" s="37">
        <v>147826.06</v>
      </c>
      <c r="S2972" s="37">
        <v>147826.06</v>
      </c>
    </row>
    <row r="2973" spans="2:19">
      <c r="B2973" s="6">
        <v>1997</v>
      </c>
      <c r="C2973" s="37">
        <v>114638.01</v>
      </c>
      <c r="D2973" s="37">
        <v>114638.01</v>
      </c>
      <c r="E2973" s="37">
        <v>114638.01</v>
      </c>
      <c r="F2973" s="37">
        <v>114638.01</v>
      </c>
      <c r="G2973" s="37">
        <v>114638.01</v>
      </c>
      <c r="H2973" s="37">
        <v>114638.01</v>
      </c>
      <c r="I2973" s="37">
        <v>114638.01</v>
      </c>
      <c r="J2973" s="37">
        <v>114638.01</v>
      </c>
      <c r="K2973" s="37">
        <v>114638.01</v>
      </c>
      <c r="L2973" s="37">
        <v>114638.01</v>
      </c>
      <c r="M2973" s="37">
        <v>114638.01</v>
      </c>
      <c r="N2973" s="37">
        <v>114638.01</v>
      </c>
      <c r="O2973" s="37">
        <v>114638.01</v>
      </c>
      <c r="P2973" s="37">
        <v>114638.01</v>
      </c>
      <c r="Q2973" s="37">
        <v>114638.01</v>
      </c>
      <c r="R2973" s="37">
        <v>114638.01</v>
      </c>
      <c r="S2973" s="37">
        <v>114638.01</v>
      </c>
    </row>
    <row r="2974" spans="2:19">
      <c r="B2974" s="6">
        <v>1996</v>
      </c>
      <c r="C2974" s="37">
        <v>132360.04</v>
      </c>
      <c r="D2974" s="37">
        <v>132360.04</v>
      </c>
      <c r="E2974" s="37">
        <v>132360.04</v>
      </c>
      <c r="F2974" s="37">
        <v>132360.04</v>
      </c>
      <c r="G2974" s="37">
        <v>132360.04</v>
      </c>
      <c r="H2974" s="37">
        <v>132360.04</v>
      </c>
      <c r="I2974" s="37">
        <v>132360.04</v>
      </c>
      <c r="J2974" s="37">
        <v>132360.04</v>
      </c>
      <c r="K2974" s="37">
        <v>132360.04</v>
      </c>
      <c r="L2974" s="37">
        <v>132360.04</v>
      </c>
      <c r="M2974" s="37">
        <v>132360.04</v>
      </c>
      <c r="N2974" s="37">
        <v>132360.04</v>
      </c>
      <c r="O2974" s="37">
        <v>132360.04</v>
      </c>
      <c r="P2974" s="37">
        <v>132360.04</v>
      </c>
      <c r="Q2974" s="37">
        <v>132360.04</v>
      </c>
      <c r="R2974" s="37">
        <v>132360.04</v>
      </c>
      <c r="S2974" s="37">
        <v>132360.04</v>
      </c>
    </row>
    <row r="2975" spans="2:19">
      <c r="B2975" s="6">
        <v>1995</v>
      </c>
      <c r="C2975" s="37">
        <v>164050.04999999999</v>
      </c>
      <c r="D2975" s="37">
        <v>164050.04999999999</v>
      </c>
      <c r="E2975" s="37">
        <v>164050.04999999999</v>
      </c>
      <c r="F2975" s="37">
        <v>164050.04999999999</v>
      </c>
      <c r="G2975" s="37">
        <v>164050.04999999999</v>
      </c>
      <c r="H2975" s="37">
        <v>164050.04999999999</v>
      </c>
      <c r="I2975" s="37">
        <v>164050.04999999999</v>
      </c>
      <c r="J2975" s="37">
        <v>164050.04999999999</v>
      </c>
      <c r="K2975" s="37">
        <v>164050.04999999999</v>
      </c>
      <c r="L2975" s="37">
        <v>164050.04999999999</v>
      </c>
      <c r="M2975" s="37">
        <v>164050.04999999999</v>
      </c>
      <c r="N2975" s="37">
        <v>164050.04999999999</v>
      </c>
      <c r="O2975" s="37">
        <v>164050.04999999999</v>
      </c>
      <c r="P2975" s="37">
        <v>164050.04999999999</v>
      </c>
      <c r="Q2975" s="37">
        <v>164050.04999999999</v>
      </c>
      <c r="R2975" s="37">
        <v>164050.04999999999</v>
      </c>
      <c r="S2975" s="37">
        <v>164050.04999999999</v>
      </c>
    </row>
    <row r="2976" spans="2:19">
      <c r="B2976" s="6">
        <v>1994</v>
      </c>
      <c r="C2976" s="37">
        <v>161885.75</v>
      </c>
      <c r="D2976" s="37">
        <v>161885.75</v>
      </c>
      <c r="E2976" s="37">
        <v>161885.75</v>
      </c>
      <c r="F2976" s="37">
        <v>161885.75</v>
      </c>
      <c r="G2976" s="37">
        <v>161885.75</v>
      </c>
      <c r="H2976" s="37">
        <v>161885.75</v>
      </c>
      <c r="I2976" s="37">
        <v>161885.75</v>
      </c>
      <c r="J2976" s="37">
        <v>161885.75</v>
      </c>
      <c r="K2976" s="37">
        <v>161885.75</v>
      </c>
      <c r="L2976" s="37">
        <v>161885.75</v>
      </c>
      <c r="M2976" s="37">
        <v>161885.75</v>
      </c>
      <c r="N2976" s="37">
        <v>161885.75</v>
      </c>
      <c r="O2976" s="37">
        <v>161885.75</v>
      </c>
      <c r="P2976" s="37">
        <v>161885.75</v>
      </c>
      <c r="Q2976" s="37">
        <v>161885.75</v>
      </c>
      <c r="R2976" s="37">
        <v>161885.75</v>
      </c>
      <c r="S2976" s="37">
        <v>161885.75</v>
      </c>
    </row>
    <row r="2977" spans="2:19">
      <c r="B2977" s="6">
        <v>1993</v>
      </c>
      <c r="C2977" s="37">
        <v>133563.24</v>
      </c>
      <c r="D2977" s="37">
        <v>133563.24</v>
      </c>
      <c r="E2977" s="37">
        <v>133563.24</v>
      </c>
      <c r="F2977" s="37">
        <v>133563.24</v>
      </c>
      <c r="G2977" s="37">
        <v>133563.24</v>
      </c>
      <c r="H2977" s="37">
        <v>133563.24</v>
      </c>
      <c r="I2977" s="37">
        <v>133563.24</v>
      </c>
      <c r="J2977" s="37">
        <v>133563.24</v>
      </c>
      <c r="K2977" s="37">
        <v>133563.24</v>
      </c>
      <c r="L2977" s="37">
        <v>133563.24</v>
      </c>
      <c r="M2977" s="37">
        <v>133563.24</v>
      </c>
      <c r="N2977" s="37">
        <v>133563.24</v>
      </c>
      <c r="O2977" s="37">
        <v>133563.24</v>
      </c>
      <c r="P2977" s="37">
        <v>133563.24</v>
      </c>
      <c r="Q2977" s="37">
        <v>133563.24</v>
      </c>
      <c r="R2977" s="37">
        <v>133563.24</v>
      </c>
      <c r="S2977" s="37">
        <v>133563.24</v>
      </c>
    </row>
    <row r="2978" spans="2:19">
      <c r="B2978" s="6">
        <v>1992</v>
      </c>
      <c r="C2978" s="37">
        <v>145399.65</v>
      </c>
      <c r="D2978" s="37">
        <v>145399.65</v>
      </c>
      <c r="E2978" s="37">
        <v>145399.65</v>
      </c>
      <c r="F2978" s="37">
        <v>145399.65</v>
      </c>
      <c r="G2978" s="37">
        <v>145399.65</v>
      </c>
      <c r="H2978" s="37">
        <v>145399.65</v>
      </c>
      <c r="I2978" s="37">
        <v>145399.65</v>
      </c>
      <c r="J2978" s="37">
        <v>145399.65</v>
      </c>
      <c r="K2978" s="37">
        <v>145399.65</v>
      </c>
      <c r="L2978" s="37">
        <v>145399.65</v>
      </c>
      <c r="M2978" s="37">
        <v>145399.65</v>
      </c>
      <c r="N2978" s="37">
        <v>145399.65</v>
      </c>
      <c r="O2978" s="37">
        <v>145399.65</v>
      </c>
      <c r="P2978" s="37">
        <v>145399.65</v>
      </c>
      <c r="Q2978" s="37">
        <v>145399.65</v>
      </c>
      <c r="R2978" s="37">
        <v>145399.65</v>
      </c>
      <c r="S2978" s="37">
        <v>145399.65</v>
      </c>
    </row>
    <row r="2979" spans="2:19">
      <c r="B2979" s="6">
        <v>1991</v>
      </c>
      <c r="C2979" s="37">
        <v>189837.05</v>
      </c>
      <c r="D2979" s="37">
        <v>189837.05</v>
      </c>
      <c r="E2979" s="37">
        <v>189837.05</v>
      </c>
      <c r="F2979" s="37">
        <v>189837.05</v>
      </c>
      <c r="G2979" s="37">
        <v>189837.05</v>
      </c>
      <c r="H2979" s="37">
        <v>189837.05</v>
      </c>
      <c r="I2979" s="37">
        <v>189837.05</v>
      </c>
      <c r="J2979" s="37">
        <v>189837.05</v>
      </c>
      <c r="K2979" s="37">
        <v>189837.05</v>
      </c>
      <c r="L2979" s="37">
        <v>189837.05</v>
      </c>
      <c r="M2979" s="37">
        <v>189837.05</v>
      </c>
      <c r="N2979" s="37">
        <v>189837.05</v>
      </c>
      <c r="O2979" s="37">
        <v>189837.05</v>
      </c>
      <c r="P2979" s="37">
        <v>189837.05</v>
      </c>
      <c r="Q2979" s="37">
        <v>189837.05</v>
      </c>
      <c r="R2979" s="37">
        <v>189837.05</v>
      </c>
      <c r="S2979" s="37">
        <v>189837.05</v>
      </c>
    </row>
    <row r="2980" spans="2:19">
      <c r="B2980" s="6">
        <v>1990</v>
      </c>
      <c r="C2980" s="37">
        <v>185056.98</v>
      </c>
      <c r="D2980" s="37">
        <v>185056.98</v>
      </c>
      <c r="E2980" s="37">
        <v>185056.98</v>
      </c>
      <c r="F2980" s="37">
        <v>185056.98</v>
      </c>
      <c r="G2980" s="37">
        <v>185056.98</v>
      </c>
      <c r="H2980" s="37">
        <v>185056.98</v>
      </c>
      <c r="I2980" s="37">
        <v>185056.98</v>
      </c>
      <c r="J2980" s="37">
        <v>185056.98</v>
      </c>
      <c r="K2980" s="37">
        <v>185056.98</v>
      </c>
      <c r="L2980" s="37">
        <v>185056.98</v>
      </c>
      <c r="M2980" s="37">
        <v>185056.98</v>
      </c>
      <c r="N2980" s="37">
        <v>185056.98</v>
      </c>
      <c r="O2980" s="37">
        <v>185056.98</v>
      </c>
      <c r="P2980" s="37">
        <v>185056.98</v>
      </c>
      <c r="Q2980" s="37">
        <v>185056.98</v>
      </c>
      <c r="R2980" s="37">
        <v>185056.98</v>
      </c>
      <c r="S2980" s="37">
        <v>185056.98</v>
      </c>
    </row>
    <row r="2981" spans="2:19">
      <c r="B2981" s="6">
        <v>1989</v>
      </c>
      <c r="C2981" s="37">
        <v>79641.38</v>
      </c>
      <c r="D2981" s="37">
        <v>79641.38</v>
      </c>
      <c r="E2981" s="37">
        <v>79641.38</v>
      </c>
      <c r="F2981" s="37">
        <v>79641.38</v>
      </c>
      <c r="G2981" s="37">
        <v>79641.38</v>
      </c>
      <c r="H2981" s="37">
        <v>79641.38</v>
      </c>
      <c r="I2981" s="37">
        <v>79641.38</v>
      </c>
      <c r="J2981" s="37">
        <v>79641.38</v>
      </c>
      <c r="K2981" s="37">
        <v>79641.38</v>
      </c>
      <c r="L2981" s="37">
        <v>79641.38</v>
      </c>
      <c r="M2981" s="37">
        <v>79641.38</v>
      </c>
      <c r="N2981" s="37">
        <v>79641.38</v>
      </c>
      <c r="O2981" s="37">
        <v>79641.38</v>
      </c>
      <c r="P2981" s="37">
        <v>79641.38</v>
      </c>
      <c r="Q2981" s="37">
        <v>79641.38</v>
      </c>
      <c r="R2981" s="37">
        <v>79641.38</v>
      </c>
      <c r="S2981" s="37">
        <v>79641.38</v>
      </c>
    </row>
    <row r="2982" spans="2:19">
      <c r="B2982" s="6">
        <v>1988</v>
      </c>
      <c r="C2982" s="37">
        <v>56320.34</v>
      </c>
      <c r="D2982" s="37">
        <v>56320.34</v>
      </c>
      <c r="E2982" s="37">
        <v>56320.34</v>
      </c>
      <c r="F2982" s="37">
        <v>56320.34</v>
      </c>
      <c r="G2982" s="37">
        <v>56320.34</v>
      </c>
      <c r="H2982" s="37">
        <v>56320.34</v>
      </c>
      <c r="I2982" s="37">
        <v>56320.34</v>
      </c>
      <c r="J2982" s="37">
        <v>56320.34</v>
      </c>
      <c r="K2982" s="37">
        <v>56320.34</v>
      </c>
      <c r="L2982" s="37">
        <v>56320.34</v>
      </c>
      <c r="M2982" s="37">
        <v>56320.34</v>
      </c>
      <c r="N2982" s="37">
        <v>56320.34</v>
      </c>
      <c r="O2982" s="37">
        <v>56320.34</v>
      </c>
      <c r="P2982" s="37">
        <v>56320.34</v>
      </c>
      <c r="Q2982" s="37">
        <v>56320.34</v>
      </c>
      <c r="R2982" s="37">
        <v>56320.34</v>
      </c>
      <c r="S2982" s="37">
        <v>56320.34</v>
      </c>
    </row>
    <row r="2983" spans="2:19">
      <c r="B2983" s="6">
        <v>1987</v>
      </c>
      <c r="C2983" s="37">
        <v>39078.04</v>
      </c>
      <c r="D2983" s="37">
        <v>39078.04</v>
      </c>
      <c r="E2983" s="37">
        <v>39078.04</v>
      </c>
      <c r="F2983" s="37">
        <v>39078.04</v>
      </c>
      <c r="G2983" s="37">
        <v>39078.04</v>
      </c>
      <c r="H2983" s="37">
        <v>39078.04</v>
      </c>
      <c r="I2983" s="37">
        <v>39078.04</v>
      </c>
      <c r="J2983" s="37">
        <v>39078.04</v>
      </c>
      <c r="K2983" s="37">
        <v>39078.04</v>
      </c>
      <c r="L2983" s="37">
        <v>39078.04</v>
      </c>
      <c r="M2983" s="37">
        <v>39078.04</v>
      </c>
      <c r="N2983" s="37">
        <v>39078.04</v>
      </c>
      <c r="O2983" s="37">
        <v>39078.04</v>
      </c>
      <c r="P2983" s="37">
        <v>39078.04</v>
      </c>
      <c r="Q2983" s="37">
        <v>39078.04</v>
      </c>
      <c r="R2983" s="37">
        <v>39078.04</v>
      </c>
      <c r="S2983" s="37">
        <v>39078.04</v>
      </c>
    </row>
    <row r="2984" spans="2:19">
      <c r="B2984" s="6">
        <v>1986</v>
      </c>
      <c r="C2984" s="37">
        <v>66498.62</v>
      </c>
      <c r="D2984" s="37">
        <v>66498.62</v>
      </c>
      <c r="E2984" s="37">
        <v>66498.62</v>
      </c>
      <c r="F2984" s="37">
        <v>66498.62</v>
      </c>
      <c r="G2984" s="37">
        <v>66498.62</v>
      </c>
      <c r="H2984" s="37">
        <v>66498.62</v>
      </c>
      <c r="I2984" s="37">
        <v>66498.62</v>
      </c>
      <c r="J2984" s="37">
        <v>66498.62</v>
      </c>
      <c r="K2984" s="37">
        <v>66498.62</v>
      </c>
      <c r="L2984" s="37">
        <v>66498.62</v>
      </c>
      <c r="M2984" s="37">
        <v>66498.62</v>
      </c>
      <c r="N2984" s="37">
        <v>66498.62</v>
      </c>
      <c r="O2984" s="37">
        <v>66498.62</v>
      </c>
      <c r="P2984" s="37">
        <v>66498.62</v>
      </c>
      <c r="Q2984" s="37">
        <v>66498.62</v>
      </c>
      <c r="R2984" s="37">
        <v>66498.62</v>
      </c>
      <c r="S2984" s="37">
        <v>66498.62</v>
      </c>
    </row>
    <row r="2985" spans="2:19">
      <c r="B2985" s="6">
        <v>1985</v>
      </c>
      <c r="C2985" s="37">
        <v>55850.46</v>
      </c>
      <c r="D2985" s="37">
        <v>55850.46</v>
      </c>
      <c r="E2985" s="37">
        <v>55850.46</v>
      </c>
      <c r="F2985" s="37">
        <v>55850.46</v>
      </c>
      <c r="G2985" s="37">
        <v>55850.46</v>
      </c>
      <c r="H2985" s="37">
        <v>55850.46</v>
      </c>
      <c r="I2985" s="37">
        <v>55850.46</v>
      </c>
      <c r="J2985" s="37">
        <v>55850.46</v>
      </c>
      <c r="K2985" s="37">
        <v>55850.46</v>
      </c>
      <c r="L2985" s="37">
        <v>55850.46</v>
      </c>
      <c r="M2985" s="37">
        <v>55850.46</v>
      </c>
      <c r="N2985" s="37">
        <v>55850.46</v>
      </c>
      <c r="O2985" s="37">
        <v>55850.46</v>
      </c>
      <c r="P2985" s="37">
        <v>55850.46</v>
      </c>
      <c r="Q2985" s="37">
        <v>55850.46</v>
      </c>
      <c r="R2985" s="37">
        <v>55850.46</v>
      </c>
      <c r="S2985" s="37">
        <v>55850.46</v>
      </c>
    </row>
    <row r="2986" spans="2:19">
      <c r="B2986" s="6">
        <v>1984</v>
      </c>
      <c r="C2986" s="37">
        <v>46811.33</v>
      </c>
      <c r="D2986" s="37">
        <v>46811.33</v>
      </c>
      <c r="E2986" s="37">
        <v>46811.33</v>
      </c>
      <c r="F2986" s="37">
        <v>46811.33</v>
      </c>
      <c r="G2986" s="37">
        <v>46811.33</v>
      </c>
      <c r="H2986" s="37">
        <v>46811.33</v>
      </c>
      <c r="I2986" s="37">
        <v>46811.33</v>
      </c>
      <c r="J2986" s="37">
        <v>46811.33</v>
      </c>
      <c r="K2986" s="37">
        <v>46811.33</v>
      </c>
      <c r="L2986" s="37">
        <v>46811.33</v>
      </c>
      <c r="M2986" s="37">
        <v>46811.33</v>
      </c>
      <c r="N2986" s="37">
        <v>46811.33</v>
      </c>
      <c r="O2986" s="37">
        <v>46811.33</v>
      </c>
      <c r="P2986" s="37">
        <v>46811.33</v>
      </c>
      <c r="Q2986" s="37">
        <v>46811.33</v>
      </c>
      <c r="R2986" s="37">
        <v>46811.33</v>
      </c>
      <c r="S2986" s="37">
        <v>46811.33</v>
      </c>
    </row>
    <row r="2987" spans="2:19">
      <c r="B2987" s="6">
        <v>1983</v>
      </c>
      <c r="C2987" s="37">
        <v>65947.45</v>
      </c>
      <c r="D2987" s="37">
        <v>65947.45</v>
      </c>
      <c r="E2987" s="37">
        <v>65947.45</v>
      </c>
      <c r="F2987" s="37">
        <v>65947.45</v>
      </c>
      <c r="G2987" s="37">
        <v>65947.45</v>
      </c>
      <c r="H2987" s="37">
        <v>65947.45</v>
      </c>
      <c r="I2987" s="37">
        <v>65947.45</v>
      </c>
      <c r="J2987" s="37">
        <v>65947.45</v>
      </c>
      <c r="K2987" s="37">
        <v>65947.45</v>
      </c>
      <c r="L2987" s="37">
        <v>65947.45</v>
      </c>
      <c r="M2987" s="37">
        <v>65947.45</v>
      </c>
      <c r="N2987" s="37">
        <v>65947.45</v>
      </c>
      <c r="O2987" s="37">
        <v>65947.45</v>
      </c>
      <c r="P2987" s="37">
        <v>65947.45</v>
      </c>
      <c r="Q2987" s="37">
        <v>65947.45</v>
      </c>
      <c r="R2987" s="37">
        <v>65947.45</v>
      </c>
      <c r="S2987" s="37">
        <v>65947.45</v>
      </c>
    </row>
    <row r="2988" spans="2:19">
      <c r="B2988" s="6">
        <v>1982</v>
      </c>
      <c r="C2988" s="37">
        <v>57132.27</v>
      </c>
      <c r="D2988" s="37">
        <v>57132.27</v>
      </c>
      <c r="E2988" s="37">
        <v>57132.27</v>
      </c>
      <c r="F2988" s="37">
        <v>57132.27</v>
      </c>
      <c r="G2988" s="37">
        <v>57132.27</v>
      </c>
      <c r="H2988" s="37">
        <v>57132.27</v>
      </c>
      <c r="I2988" s="37">
        <v>57132.27</v>
      </c>
      <c r="J2988" s="37">
        <v>57132.27</v>
      </c>
      <c r="K2988" s="37">
        <v>57132.27</v>
      </c>
      <c r="L2988" s="37">
        <v>57132.27</v>
      </c>
      <c r="M2988" s="37">
        <v>57132.27</v>
      </c>
      <c r="N2988" s="37">
        <v>57132.27</v>
      </c>
      <c r="O2988" s="37">
        <v>57132.27</v>
      </c>
      <c r="P2988" s="37">
        <v>57132.27</v>
      </c>
      <c r="Q2988" s="37">
        <v>57132.27</v>
      </c>
      <c r="R2988" s="37">
        <v>57132.27</v>
      </c>
      <c r="S2988" s="37">
        <v>57132.27</v>
      </c>
    </row>
    <row r="2989" spans="2:19">
      <c r="B2989" s="6">
        <v>1981</v>
      </c>
      <c r="C2989" s="37">
        <v>82964.78</v>
      </c>
      <c r="D2989" s="37">
        <v>82964.78</v>
      </c>
      <c r="E2989" s="37">
        <v>82964.78</v>
      </c>
      <c r="F2989" s="37">
        <v>82964.78</v>
      </c>
      <c r="G2989" s="37">
        <v>82964.78</v>
      </c>
      <c r="H2989" s="37">
        <v>82964.78</v>
      </c>
      <c r="I2989" s="37">
        <v>82964.78</v>
      </c>
      <c r="J2989" s="37">
        <v>82964.78</v>
      </c>
      <c r="K2989" s="37">
        <v>82964.78</v>
      </c>
      <c r="L2989" s="37">
        <v>82964.78</v>
      </c>
      <c r="M2989" s="37">
        <v>82964.78</v>
      </c>
      <c r="N2989" s="37">
        <v>82964.78</v>
      </c>
      <c r="O2989" s="37">
        <v>82964.78</v>
      </c>
      <c r="P2989" s="37">
        <v>82964.78</v>
      </c>
      <c r="Q2989" s="37">
        <v>82964.78</v>
      </c>
      <c r="R2989" s="37">
        <v>82964.78</v>
      </c>
      <c r="S2989" s="37">
        <v>82964.78</v>
      </c>
    </row>
    <row r="2990" spans="2:19">
      <c r="B2990" s="6">
        <v>1980</v>
      </c>
      <c r="C2990" s="37">
        <v>82215.22</v>
      </c>
      <c r="D2990" s="37">
        <v>82215.22</v>
      </c>
      <c r="E2990" s="37">
        <v>82215.22</v>
      </c>
      <c r="F2990" s="37">
        <v>82215.22</v>
      </c>
      <c r="G2990" s="37">
        <v>82215.22</v>
      </c>
      <c r="H2990" s="37">
        <v>82215.22</v>
      </c>
      <c r="I2990" s="37">
        <v>82215.22</v>
      </c>
      <c r="J2990" s="37">
        <v>82215.22</v>
      </c>
      <c r="K2990" s="37">
        <v>82215.22</v>
      </c>
      <c r="L2990" s="37">
        <v>82215.22</v>
      </c>
      <c r="M2990" s="37">
        <v>82215.22</v>
      </c>
      <c r="N2990" s="37">
        <v>82215.22</v>
      </c>
      <c r="O2990" s="37">
        <v>82215.22</v>
      </c>
      <c r="P2990" s="37">
        <v>82215.22</v>
      </c>
      <c r="Q2990" s="37">
        <v>82215.22</v>
      </c>
      <c r="R2990" s="37">
        <v>82215.22</v>
      </c>
      <c r="S2990" s="37">
        <v>82215.22</v>
      </c>
    </row>
    <row r="2991" spans="2:19">
      <c r="B2991" s="6">
        <v>1979</v>
      </c>
      <c r="C2991" s="37">
        <v>99200.34</v>
      </c>
      <c r="D2991" s="37">
        <v>99200.34</v>
      </c>
      <c r="E2991" s="37">
        <v>99200.34</v>
      </c>
      <c r="F2991" s="37">
        <v>99200.34</v>
      </c>
      <c r="G2991" s="37">
        <v>99200.34</v>
      </c>
      <c r="H2991" s="37">
        <v>99200.34</v>
      </c>
      <c r="I2991" s="37">
        <v>99200.34</v>
      </c>
      <c r="J2991" s="37">
        <v>99200.34</v>
      </c>
      <c r="K2991" s="37">
        <v>99200.34</v>
      </c>
      <c r="L2991" s="37">
        <v>99200.34</v>
      </c>
      <c r="M2991" s="37">
        <v>99200.34</v>
      </c>
      <c r="N2991" s="37">
        <v>99200.34</v>
      </c>
      <c r="O2991" s="37">
        <v>99200.34</v>
      </c>
      <c r="P2991" s="37">
        <v>99200.34</v>
      </c>
      <c r="Q2991" s="37">
        <v>99200.34</v>
      </c>
      <c r="R2991" s="37">
        <v>99200.34</v>
      </c>
      <c r="S2991" s="37">
        <v>99200.34</v>
      </c>
    </row>
    <row r="2992" spans="2:19">
      <c r="B2992" s="6">
        <v>1978</v>
      </c>
      <c r="C2992" s="37">
        <v>107001.12</v>
      </c>
      <c r="D2992" s="37">
        <v>107001.12</v>
      </c>
      <c r="E2992" s="37">
        <v>107001.12</v>
      </c>
      <c r="F2992" s="37">
        <v>107001.12</v>
      </c>
      <c r="G2992" s="37">
        <v>107001.12</v>
      </c>
      <c r="H2992" s="37">
        <v>107001.12</v>
      </c>
      <c r="I2992" s="37">
        <v>107001.12</v>
      </c>
      <c r="J2992" s="37">
        <v>107001.12</v>
      </c>
      <c r="K2992" s="37">
        <v>107001.12</v>
      </c>
      <c r="L2992" s="37">
        <v>107001.12</v>
      </c>
      <c r="M2992" s="37">
        <v>107001.12</v>
      </c>
      <c r="N2992" s="37">
        <v>107001.12</v>
      </c>
      <c r="O2992" s="37">
        <v>107001.12</v>
      </c>
      <c r="P2992" s="37">
        <v>107001.12</v>
      </c>
      <c r="Q2992" s="37">
        <v>107001.12</v>
      </c>
      <c r="R2992" s="37">
        <v>107001.12</v>
      </c>
      <c r="S2992" s="37">
        <v>107001.12</v>
      </c>
    </row>
    <row r="2993" spans="2:19">
      <c r="B2993" s="6">
        <v>1977</v>
      </c>
      <c r="C2993" s="37">
        <v>195617.72</v>
      </c>
      <c r="D2993" s="37">
        <v>195617.72</v>
      </c>
      <c r="E2993" s="37">
        <v>195617.72</v>
      </c>
      <c r="F2993" s="37">
        <v>195617.72</v>
      </c>
      <c r="G2993" s="37">
        <v>195617.72</v>
      </c>
      <c r="H2993" s="37">
        <v>195617.72</v>
      </c>
      <c r="I2993" s="37">
        <v>195617.72</v>
      </c>
      <c r="J2993" s="37">
        <v>195617.72</v>
      </c>
      <c r="K2993" s="37">
        <v>195617.72</v>
      </c>
      <c r="L2993" s="37">
        <v>195617.72</v>
      </c>
      <c r="M2993" s="37">
        <v>195617.72</v>
      </c>
      <c r="N2993" s="37">
        <v>195617.72</v>
      </c>
      <c r="O2993" s="37">
        <v>195617.72</v>
      </c>
      <c r="P2993" s="37">
        <v>195617.72</v>
      </c>
      <c r="Q2993" s="37">
        <v>195617.72</v>
      </c>
      <c r="R2993" s="37">
        <v>195617.72</v>
      </c>
      <c r="S2993" s="37">
        <v>195617.72</v>
      </c>
    </row>
    <row r="2994" spans="2:19">
      <c r="B2994" s="6">
        <v>1976</v>
      </c>
      <c r="C2994" s="37">
        <v>369308.68</v>
      </c>
      <c r="D2994" s="37">
        <v>369308.68</v>
      </c>
      <c r="E2994" s="37">
        <v>369308.68</v>
      </c>
      <c r="F2994" s="37">
        <v>369308.68</v>
      </c>
      <c r="G2994" s="37">
        <v>369308.68</v>
      </c>
      <c r="H2994" s="37">
        <v>369308.68</v>
      </c>
      <c r="I2994" s="37">
        <v>369308.68</v>
      </c>
      <c r="J2994" s="37">
        <v>369308.68</v>
      </c>
      <c r="K2994" s="37">
        <v>369308.68</v>
      </c>
      <c r="L2994" s="37">
        <v>369308.68</v>
      </c>
      <c r="M2994" s="37">
        <v>369308.68</v>
      </c>
      <c r="N2994" s="37">
        <v>369308.68</v>
      </c>
      <c r="O2994" s="37">
        <v>369308.68</v>
      </c>
      <c r="P2994" s="37">
        <v>369308.68</v>
      </c>
      <c r="Q2994" s="37">
        <v>369308.68</v>
      </c>
      <c r="R2994" s="37">
        <v>369308.68</v>
      </c>
      <c r="S2994" s="37">
        <v>369308.68</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1197989.0900000001</v>
      </c>
      <c r="D2996" s="37">
        <v>1197989.0900000001</v>
      </c>
      <c r="E2996" s="37">
        <v>1197989.0900000001</v>
      </c>
      <c r="F2996" s="37">
        <v>1197989.0900000001</v>
      </c>
      <c r="G2996" s="37">
        <v>1197989.0900000001</v>
      </c>
      <c r="H2996" s="37">
        <v>1197989.0900000001</v>
      </c>
      <c r="I2996" s="37">
        <v>1197989.0900000001</v>
      </c>
      <c r="J2996" s="37">
        <v>1197989.0900000001</v>
      </c>
      <c r="K2996" s="37">
        <v>1197989.0900000001</v>
      </c>
      <c r="L2996" s="37">
        <v>1197989.0900000001</v>
      </c>
      <c r="M2996" s="37">
        <v>1197989.0900000001</v>
      </c>
      <c r="N2996" s="37">
        <v>1197989.0900000001</v>
      </c>
      <c r="O2996" s="37">
        <v>1197989.0900000001</v>
      </c>
      <c r="P2996" s="37">
        <v>1197989.0900000001</v>
      </c>
      <c r="Q2996" s="37">
        <v>1197989.0900000001</v>
      </c>
      <c r="R2996" s="37">
        <v>1197989.0900000001</v>
      </c>
      <c r="S2996" s="37">
        <v>1197989.0900000001</v>
      </c>
    </row>
    <row r="2997" spans="2:19">
      <c r="B2997" s="6">
        <v>1973</v>
      </c>
      <c r="C2997" s="37">
        <v>26448.62</v>
      </c>
      <c r="D2997" s="37">
        <v>26448.62</v>
      </c>
      <c r="E2997" s="37">
        <v>26448.62</v>
      </c>
      <c r="F2997" s="37">
        <v>26448.62</v>
      </c>
      <c r="G2997" s="37">
        <v>26448.62</v>
      </c>
      <c r="H2997" s="37">
        <v>26448.62</v>
      </c>
      <c r="I2997" s="37">
        <v>26448.62</v>
      </c>
      <c r="J2997" s="37">
        <v>26448.62</v>
      </c>
      <c r="K2997" s="37">
        <v>26448.62</v>
      </c>
      <c r="L2997" s="37">
        <v>26448.62</v>
      </c>
      <c r="M2997" s="37">
        <v>26448.62</v>
      </c>
      <c r="N2997" s="37">
        <v>26448.62</v>
      </c>
      <c r="O2997" s="37">
        <v>26448.62</v>
      </c>
      <c r="P2997" s="37">
        <v>26448.62</v>
      </c>
      <c r="Q2997" s="37">
        <v>26448.62</v>
      </c>
      <c r="R2997" s="37">
        <v>26448.62</v>
      </c>
      <c r="S2997" s="37">
        <v>26448.62</v>
      </c>
    </row>
    <row r="2998" spans="2:19">
      <c r="B2998" s="6">
        <v>1972</v>
      </c>
      <c r="C2998" s="37">
        <v>365738.31</v>
      </c>
      <c r="D2998" s="37">
        <v>365738.31</v>
      </c>
      <c r="E2998" s="37">
        <v>365738.31</v>
      </c>
      <c r="F2998" s="37">
        <v>365738.31</v>
      </c>
      <c r="G2998" s="37">
        <v>365738.31</v>
      </c>
      <c r="H2998" s="37">
        <v>365738.31</v>
      </c>
      <c r="I2998" s="37">
        <v>349978.06</v>
      </c>
      <c r="J2998" s="37">
        <v>349978.06</v>
      </c>
      <c r="K2998" s="37">
        <v>349978.06</v>
      </c>
      <c r="L2998" s="37">
        <v>349978.06</v>
      </c>
      <c r="M2998" s="37">
        <v>349978.06</v>
      </c>
      <c r="N2998" s="37">
        <v>348191.23</v>
      </c>
      <c r="O2998" s="37">
        <v>348191.23</v>
      </c>
      <c r="P2998" s="37">
        <v>348191.23</v>
      </c>
      <c r="Q2998" s="37">
        <v>348191.23</v>
      </c>
      <c r="R2998" s="37">
        <v>348191.23</v>
      </c>
      <c r="S2998" s="37">
        <v>348191.23</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row>
    <row r="3041" spans="1:21">
      <c r="A3041" s="75" t="s">
        <v>135</v>
      </c>
      <c r="B3041" s="7" t="s">
        <v>10</v>
      </c>
      <c r="C3041" s="11">
        <f>SUM(C2964:C3040)</f>
        <v>5047137.92</v>
      </c>
      <c r="D3041" s="11">
        <f>SUM(D2963:D3040)</f>
        <v>5115266.1400000006</v>
      </c>
      <c r="E3041" s="11">
        <f>SUM(E2962:E3040)</f>
        <v>5181159.5100000007</v>
      </c>
      <c r="F3041" s="11">
        <f>SUM(F2961:F3040)</f>
        <v>5281258.63</v>
      </c>
      <c r="G3041" s="11">
        <f>SUM(G2960:G3040)</f>
        <v>5366085.71</v>
      </c>
      <c r="H3041" s="11">
        <f>SUM(H2954:H3040)</f>
        <v>5486318.1400000006</v>
      </c>
      <c r="I3041" s="11">
        <f>SUM(I2954:I3040)</f>
        <v>5617733.04</v>
      </c>
      <c r="J3041" s="11">
        <f t="shared" ref="J3041" si="59">SUM(J2954:J3040)</f>
        <v>5688198.2700000005</v>
      </c>
      <c r="K3041" s="11">
        <f>SUM(K2954:K3040)</f>
        <v>5771635.1999999993</v>
      </c>
      <c r="L3041" s="11">
        <f t="shared" ref="L3041" si="60">SUM(L2954:L3040)</f>
        <v>5838446.1999999993</v>
      </c>
      <c r="M3041" s="11">
        <f>SUM(M2954:M3040)</f>
        <v>5913035.0399999991</v>
      </c>
      <c r="N3041" s="11">
        <f>SUM(N2949:N3040)</f>
        <v>5911248.209999999</v>
      </c>
      <c r="O3041" s="11">
        <f>SUM(O2949:O3040)</f>
        <v>5911248.209999999</v>
      </c>
      <c r="P3041" s="11">
        <f>SUM(P2949:P3040)</f>
        <v>6078459.7799999993</v>
      </c>
      <c r="Q3041" s="11">
        <f>SUM(Q2949:Q3040)</f>
        <v>6374111.9099999983</v>
      </c>
      <c r="R3041" s="11">
        <f>SUM(R2948:R3040)</f>
        <v>6526936.1600000001</v>
      </c>
      <c r="S3041" s="11">
        <f>SUM(S2948:S3040)</f>
        <v>6725327.339999998</v>
      </c>
      <c r="U3041" s="126">
        <f>SUM(C3041:N3041)</f>
        <v>66217522.010000005</v>
      </c>
    </row>
    <row r="3042" spans="1:21">
      <c r="A3042" s="76"/>
      <c r="B3042" s="7"/>
      <c r="C3042" s="8"/>
      <c r="D3042" s="8"/>
      <c r="E3042" s="8"/>
      <c r="F3042" s="8"/>
      <c r="G3042" s="8"/>
      <c r="H3042" s="8"/>
      <c r="I3042" s="8"/>
      <c r="J3042" s="8"/>
      <c r="K3042" s="8"/>
      <c r="L3042" s="8"/>
      <c r="M3042" s="10"/>
    </row>
    <row r="3043" spans="1:21">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21">
      <c r="A3044" s="38"/>
      <c r="B3044" s="6">
        <v>2021</v>
      </c>
      <c r="C3044" s="36"/>
      <c r="D3044" s="36"/>
      <c r="E3044" s="36"/>
      <c r="F3044" s="36"/>
      <c r="G3044" s="36"/>
      <c r="H3044" s="36"/>
      <c r="I3044" s="36"/>
      <c r="J3044" s="36"/>
      <c r="K3044" s="36"/>
      <c r="L3044" s="36"/>
      <c r="M3044" s="36"/>
      <c r="N3044" s="36"/>
      <c r="O3044" s="36"/>
      <c r="P3044" s="36"/>
      <c r="Q3044" s="36"/>
      <c r="R3044" s="37">
        <v>0</v>
      </c>
      <c r="S3044" s="37"/>
    </row>
    <row r="3045" spans="1:21">
      <c r="B3045" s="6">
        <v>2020</v>
      </c>
      <c r="C3045" s="36"/>
      <c r="D3045" s="36"/>
      <c r="E3045" s="36"/>
      <c r="F3045" s="36"/>
      <c r="G3045" s="36"/>
      <c r="H3045" s="36"/>
      <c r="I3045" s="36"/>
      <c r="J3045" s="36"/>
      <c r="K3045" s="36"/>
      <c r="L3045" s="36"/>
      <c r="M3045" s="36"/>
      <c r="N3045" s="36"/>
      <c r="O3045" s="36"/>
      <c r="P3045" s="36"/>
      <c r="Q3045" s="37">
        <v>0</v>
      </c>
      <c r="R3045" s="37">
        <v>0</v>
      </c>
      <c r="S3045" s="37"/>
    </row>
    <row r="3046" spans="1:21">
      <c r="A3046" s="40"/>
      <c r="B3046" s="6">
        <v>2019</v>
      </c>
      <c r="C3046" s="36"/>
      <c r="D3046" s="36"/>
      <c r="E3046" s="36"/>
      <c r="F3046" s="36"/>
      <c r="G3046" s="36"/>
      <c r="H3046" s="36"/>
      <c r="I3046" s="36"/>
      <c r="J3046" s="36"/>
      <c r="K3046" s="36"/>
      <c r="L3046" s="36"/>
      <c r="M3046" s="36"/>
      <c r="N3046" s="36"/>
      <c r="O3046" s="36"/>
      <c r="P3046" s="37">
        <v>0</v>
      </c>
      <c r="Q3046" s="37">
        <v>0</v>
      </c>
      <c r="R3046" s="37">
        <v>0</v>
      </c>
      <c r="S3046" s="37"/>
    </row>
    <row r="3047" spans="1:21">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row>
    <row r="3048" spans="1:21">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row>
    <row r="3049" spans="1:21">
      <c r="B3049" s="6">
        <v>2016</v>
      </c>
      <c r="C3049" s="36"/>
      <c r="D3049" s="36"/>
      <c r="E3049" s="36"/>
      <c r="F3049" s="36"/>
      <c r="G3049" s="36"/>
      <c r="H3049" s="36"/>
      <c r="I3049" s="36"/>
      <c r="J3049" s="36"/>
      <c r="K3049" s="36"/>
      <c r="L3049" s="36"/>
      <c r="M3049" s="37">
        <v>0</v>
      </c>
      <c r="N3049" s="37">
        <v>0</v>
      </c>
      <c r="O3049" s="37">
        <v>0</v>
      </c>
      <c r="P3049" s="37">
        <v>0</v>
      </c>
      <c r="Q3049" s="37">
        <v>0</v>
      </c>
      <c r="R3049" s="37">
        <v>0</v>
      </c>
      <c r="S3049" s="37"/>
    </row>
    <row r="3050" spans="1:21">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row>
    <row r="3051" spans="1:21">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row>
    <row r="3052" spans="1:21">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row>
    <row r="3053" spans="1:21">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row>
    <row r="3054" spans="1:21">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row>
    <row r="3055" spans="1:21">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row>
    <row r="3056" spans="1:21">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row>
    <row r="3070" spans="2:19">
      <c r="B3070" s="6">
        <v>1995</v>
      </c>
      <c r="C3070" s="37">
        <v>2244.06</v>
      </c>
      <c r="D3070" s="37">
        <v>2244.06</v>
      </c>
      <c r="E3070" s="37">
        <v>2244.06</v>
      </c>
      <c r="F3070" s="37">
        <v>2244.06</v>
      </c>
      <c r="G3070" s="37">
        <v>2244.06</v>
      </c>
      <c r="H3070" s="37">
        <v>2244.06</v>
      </c>
      <c r="I3070" s="37">
        <v>2244.06</v>
      </c>
      <c r="J3070" s="37">
        <v>2244.06</v>
      </c>
      <c r="K3070" s="37">
        <v>2244.06</v>
      </c>
      <c r="L3070" s="37">
        <v>2244.06</v>
      </c>
      <c r="M3070" s="37">
        <v>2244.06</v>
      </c>
      <c r="N3070" s="37">
        <v>2244.06</v>
      </c>
      <c r="O3070" s="37">
        <v>2244.06</v>
      </c>
      <c r="P3070" s="37">
        <v>2244.06</v>
      </c>
      <c r="Q3070" s="37">
        <v>2244.06</v>
      </c>
      <c r="R3070" s="37">
        <v>2244.06</v>
      </c>
      <c r="S3070" s="37">
        <v>2244.06</v>
      </c>
    </row>
    <row r="3071" spans="2:19">
      <c r="B3071" s="6">
        <v>1994</v>
      </c>
      <c r="C3071" s="37">
        <v>16485.580000000002</v>
      </c>
      <c r="D3071" s="37">
        <v>16485.580000000002</v>
      </c>
      <c r="E3071" s="37">
        <v>16485.580000000002</v>
      </c>
      <c r="F3071" s="37">
        <v>16485.580000000002</v>
      </c>
      <c r="G3071" s="37">
        <v>16485.580000000002</v>
      </c>
      <c r="H3071" s="37">
        <v>16485.580000000002</v>
      </c>
      <c r="I3071" s="37">
        <v>16485.580000000002</v>
      </c>
      <c r="J3071" s="37">
        <v>16485.580000000002</v>
      </c>
      <c r="K3071" s="37">
        <v>16485.580000000002</v>
      </c>
      <c r="L3071" s="37">
        <v>16485.580000000002</v>
      </c>
      <c r="M3071" s="37">
        <v>16485.580000000002</v>
      </c>
      <c r="N3071" s="37">
        <v>16485.580000000002</v>
      </c>
      <c r="O3071" s="37">
        <v>16485.580000000002</v>
      </c>
      <c r="P3071" s="37">
        <v>16485.580000000002</v>
      </c>
      <c r="Q3071" s="37">
        <v>16485.580000000002</v>
      </c>
      <c r="R3071" s="37">
        <v>16485.580000000002</v>
      </c>
      <c r="S3071" s="37">
        <v>16485.580000000002</v>
      </c>
    </row>
    <row r="3072" spans="2:19">
      <c r="B3072" s="6">
        <v>1993</v>
      </c>
      <c r="C3072" s="37">
        <v>13474.59</v>
      </c>
      <c r="D3072" s="37">
        <v>13474.59</v>
      </c>
      <c r="E3072" s="37">
        <v>13474.59</v>
      </c>
      <c r="F3072" s="37">
        <v>13474.59</v>
      </c>
      <c r="G3072" s="37">
        <v>13474.59</v>
      </c>
      <c r="H3072" s="37">
        <v>13474.59</v>
      </c>
      <c r="I3072" s="37">
        <v>13474.59</v>
      </c>
      <c r="J3072" s="37">
        <v>13474.59</v>
      </c>
      <c r="K3072" s="37">
        <v>13474.59</v>
      </c>
      <c r="L3072" s="37">
        <v>13474.59</v>
      </c>
      <c r="M3072" s="37">
        <v>13474.59</v>
      </c>
      <c r="N3072" s="37">
        <v>13474.59</v>
      </c>
      <c r="O3072" s="37">
        <v>13474.59</v>
      </c>
      <c r="P3072" s="37">
        <v>13474.59</v>
      </c>
      <c r="Q3072" s="37">
        <v>13474.59</v>
      </c>
      <c r="R3072" s="37">
        <v>13474.59</v>
      </c>
      <c r="S3072" s="37">
        <v>13474.59</v>
      </c>
    </row>
    <row r="3073" spans="2:19">
      <c r="B3073" s="6">
        <v>1992</v>
      </c>
      <c r="C3073" s="37">
        <v>13300.24</v>
      </c>
      <c r="D3073" s="37">
        <v>13300.24</v>
      </c>
      <c r="E3073" s="37">
        <v>13300.24</v>
      </c>
      <c r="F3073" s="37">
        <v>13300.24</v>
      </c>
      <c r="G3073" s="37">
        <v>13300.24</v>
      </c>
      <c r="H3073" s="37">
        <v>13300.24</v>
      </c>
      <c r="I3073" s="37">
        <v>13300.24</v>
      </c>
      <c r="J3073" s="37">
        <v>13300.24</v>
      </c>
      <c r="K3073" s="37">
        <v>13300.24</v>
      </c>
      <c r="L3073" s="37">
        <v>13300.24</v>
      </c>
      <c r="M3073" s="37">
        <v>13300.24</v>
      </c>
      <c r="N3073" s="37">
        <v>13300.24</v>
      </c>
      <c r="O3073" s="37">
        <v>13300.24</v>
      </c>
      <c r="P3073" s="37">
        <v>13300.24</v>
      </c>
      <c r="Q3073" s="37">
        <v>13300.24</v>
      </c>
      <c r="R3073" s="37">
        <v>13300.24</v>
      </c>
      <c r="S3073" s="37">
        <v>13300.24</v>
      </c>
    </row>
    <row r="3074" spans="2:19">
      <c r="B3074" s="6">
        <v>1991</v>
      </c>
      <c r="C3074" s="37">
        <v>17680.47</v>
      </c>
      <c r="D3074" s="37">
        <v>17680.47</v>
      </c>
      <c r="E3074" s="37">
        <v>17680.47</v>
      </c>
      <c r="F3074" s="37">
        <v>17680.47</v>
      </c>
      <c r="G3074" s="37">
        <v>17680.47</v>
      </c>
      <c r="H3074" s="37">
        <v>17680.47</v>
      </c>
      <c r="I3074" s="37">
        <v>17680.47</v>
      </c>
      <c r="J3074" s="37">
        <v>17680.47</v>
      </c>
      <c r="K3074" s="37">
        <v>17680.47</v>
      </c>
      <c r="L3074" s="37">
        <v>17680.47</v>
      </c>
      <c r="M3074" s="37">
        <v>17680.47</v>
      </c>
      <c r="N3074" s="37">
        <v>17680.47</v>
      </c>
      <c r="O3074" s="37">
        <v>17680.47</v>
      </c>
      <c r="P3074" s="37">
        <v>17680.47</v>
      </c>
      <c r="Q3074" s="37">
        <v>17680.47</v>
      </c>
      <c r="R3074" s="37">
        <v>17680.47</v>
      </c>
      <c r="S3074" s="37">
        <v>17680.47</v>
      </c>
    </row>
    <row r="3075" spans="2:19">
      <c r="B3075" s="6">
        <v>1990</v>
      </c>
      <c r="C3075" s="37">
        <v>21490.11</v>
      </c>
      <c r="D3075" s="37">
        <v>21490.11</v>
      </c>
      <c r="E3075" s="37">
        <v>21490.11</v>
      </c>
      <c r="F3075" s="37">
        <v>21490.11</v>
      </c>
      <c r="G3075" s="37">
        <v>21490.11</v>
      </c>
      <c r="H3075" s="37">
        <v>21490.11</v>
      </c>
      <c r="I3075" s="37">
        <v>21490.11</v>
      </c>
      <c r="J3075" s="37">
        <v>21490.11</v>
      </c>
      <c r="K3075" s="37">
        <v>21490.11</v>
      </c>
      <c r="L3075" s="37">
        <v>21490.11</v>
      </c>
      <c r="M3075" s="37">
        <v>21490.11</v>
      </c>
      <c r="N3075" s="37">
        <v>21490.11</v>
      </c>
      <c r="O3075" s="37">
        <v>21490.11</v>
      </c>
      <c r="P3075" s="37">
        <v>21490.11</v>
      </c>
      <c r="Q3075" s="37">
        <v>21490.11</v>
      </c>
      <c r="R3075" s="37">
        <v>21490.11</v>
      </c>
      <c r="S3075" s="37">
        <v>21490.11</v>
      </c>
    </row>
    <row r="3076" spans="2:19">
      <c r="B3076" s="6">
        <v>1989</v>
      </c>
      <c r="C3076" s="37">
        <v>22257.05</v>
      </c>
      <c r="D3076" s="37">
        <v>22257.05</v>
      </c>
      <c r="E3076" s="37">
        <v>22257.05</v>
      </c>
      <c r="F3076" s="37">
        <v>22257.05</v>
      </c>
      <c r="G3076" s="37">
        <v>22257.05</v>
      </c>
      <c r="H3076" s="37">
        <v>22257.05</v>
      </c>
      <c r="I3076" s="37">
        <v>22257.05</v>
      </c>
      <c r="J3076" s="37">
        <v>22257.05</v>
      </c>
      <c r="K3076" s="37">
        <v>22257.05</v>
      </c>
      <c r="L3076" s="37">
        <v>22257.05</v>
      </c>
      <c r="M3076" s="37">
        <v>22257.05</v>
      </c>
      <c r="N3076" s="37">
        <v>22257.05</v>
      </c>
      <c r="O3076" s="37">
        <v>22257.05</v>
      </c>
      <c r="P3076" s="37">
        <v>22257.05</v>
      </c>
      <c r="Q3076" s="37">
        <v>22257.05</v>
      </c>
      <c r="R3076" s="37">
        <v>22257.05</v>
      </c>
      <c r="S3076" s="37">
        <v>22257.05</v>
      </c>
    </row>
    <row r="3077" spans="2:19">
      <c r="B3077" s="6">
        <v>1988</v>
      </c>
      <c r="C3077" s="37">
        <v>26579.95</v>
      </c>
      <c r="D3077" s="37">
        <v>26579.95</v>
      </c>
      <c r="E3077" s="37">
        <v>26579.95</v>
      </c>
      <c r="F3077" s="37">
        <v>26579.95</v>
      </c>
      <c r="G3077" s="37">
        <v>26579.95</v>
      </c>
      <c r="H3077" s="37">
        <v>26579.95</v>
      </c>
      <c r="I3077" s="37">
        <v>26579.95</v>
      </c>
      <c r="J3077" s="37">
        <v>26579.95</v>
      </c>
      <c r="K3077" s="37">
        <v>26579.95</v>
      </c>
      <c r="L3077" s="37">
        <v>26579.95</v>
      </c>
      <c r="M3077" s="37">
        <v>26579.95</v>
      </c>
      <c r="N3077" s="37">
        <v>26579.95</v>
      </c>
      <c r="O3077" s="37">
        <v>26579.95</v>
      </c>
      <c r="P3077" s="37">
        <v>26579.95</v>
      </c>
      <c r="Q3077" s="37">
        <v>26579.95</v>
      </c>
      <c r="R3077" s="37">
        <v>26579.95</v>
      </c>
      <c r="S3077" s="37">
        <v>26579.95</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row>
    <row r="3121" spans="1:21">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row>
    <row r="3122" spans="1:21">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row>
    <row r="3123" spans="1:21">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row>
    <row r="3124" spans="1:21">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row>
    <row r="3125" spans="1:21">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row>
    <row r="3126" spans="1:21">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row>
    <row r="3127" spans="1:21">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row>
    <row r="3128" spans="1:21">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row>
    <row r="3129" spans="1:21">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row>
    <row r="3130" spans="1:21">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row>
    <row r="3131" spans="1:21">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row>
    <row r="3132" spans="1:21">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row>
    <row r="3133" spans="1:21">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row>
    <row r="3134" spans="1:21">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row>
    <row r="3135" spans="1:21">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row>
    <row r="3136" spans="1:21">
      <c r="A3136" s="75" t="s">
        <v>136</v>
      </c>
      <c r="B3136" s="7" t="s">
        <v>10</v>
      </c>
      <c r="C3136" s="11">
        <f>SUM(C3059:C3135)</f>
        <v>133512.05000000002</v>
      </c>
      <c r="D3136" s="11">
        <f>SUM(D3058:D3135)</f>
        <v>133512.05000000002</v>
      </c>
      <c r="E3136" s="11">
        <f>SUM(E3057:E3135)</f>
        <v>133512.05000000002</v>
      </c>
      <c r="F3136" s="11">
        <f>SUM(F3056:F3135)</f>
        <v>133512.05000000002</v>
      </c>
      <c r="G3136" s="11">
        <f>SUM(G3055:G3135)</f>
        <v>133512.05000000002</v>
      </c>
      <c r="H3136" s="11">
        <f>SUM(H3049:H3135)</f>
        <v>133512.05000000002</v>
      </c>
      <c r="I3136" s="11">
        <f>SUM(I3049:I3135)</f>
        <v>133512.05000000002</v>
      </c>
      <c r="J3136" s="11">
        <f t="shared" ref="J3136" si="61">SUM(J3049:J3135)</f>
        <v>133512.05000000002</v>
      </c>
      <c r="K3136" s="11">
        <f>SUM(K3049:K3135)</f>
        <v>133512.05000000002</v>
      </c>
      <c r="L3136" s="11">
        <f t="shared" ref="L3136" si="62">SUM(L3049:L3135)</f>
        <v>133512.05000000002</v>
      </c>
      <c r="M3136" s="11">
        <f>SUM(M3049:M3135)</f>
        <v>133512.05000000002</v>
      </c>
      <c r="N3136" s="11">
        <f>SUM(N3044:N3135)</f>
        <v>133512.05000000002</v>
      </c>
      <c r="O3136" s="11">
        <f>SUM(O3044:O3135)</f>
        <v>133512.05000000002</v>
      </c>
      <c r="P3136" s="11">
        <f>SUM(P3044:P3135)</f>
        <v>133512.05000000002</v>
      </c>
      <c r="Q3136" s="11">
        <f>SUM(Q3044:Q3135)</f>
        <v>133512.05000000002</v>
      </c>
      <c r="R3136" s="11">
        <f>SUM(R3043:R3135)</f>
        <v>133512.05000000002</v>
      </c>
      <c r="S3136" s="11">
        <f>SUM(S3043:S3135)</f>
        <v>133512.05000000002</v>
      </c>
      <c r="U3136" s="126">
        <f>SUM(C3136:N3136)</f>
        <v>1602144.6000000003</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row>
    <row r="3140" spans="1:19">
      <c r="B3140" s="6">
        <v>2020</v>
      </c>
      <c r="C3140" s="36"/>
      <c r="D3140" s="36"/>
      <c r="E3140" s="36"/>
      <c r="F3140" s="36"/>
      <c r="G3140" s="36"/>
      <c r="H3140" s="36"/>
      <c r="I3140" s="36"/>
      <c r="J3140" s="36"/>
      <c r="K3140" s="36"/>
      <c r="L3140" s="36"/>
      <c r="M3140" s="36"/>
      <c r="N3140" s="36"/>
      <c r="O3140" s="36"/>
      <c r="P3140" s="36"/>
      <c r="Q3140" s="37">
        <v>0</v>
      </c>
      <c r="R3140" s="37">
        <v>0</v>
      </c>
      <c r="S3140" s="37"/>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row>
    <row r="3144" spans="1:19">
      <c r="B3144" s="6">
        <v>2016</v>
      </c>
      <c r="C3144" s="36"/>
      <c r="D3144" s="36"/>
      <c r="E3144" s="36"/>
      <c r="F3144" s="36"/>
      <c r="G3144" s="36"/>
      <c r="H3144" s="36"/>
      <c r="I3144" s="36"/>
      <c r="J3144" s="36"/>
      <c r="K3144" s="36"/>
      <c r="L3144" s="36"/>
      <c r="M3144" s="37">
        <v>13234.25</v>
      </c>
      <c r="N3144" s="37">
        <v>13234.25</v>
      </c>
      <c r="O3144" s="37">
        <v>13234.25</v>
      </c>
      <c r="P3144" s="37">
        <v>13234.25</v>
      </c>
      <c r="Q3144" s="37">
        <v>13234.25</v>
      </c>
      <c r="R3144" s="37">
        <v>13234.25</v>
      </c>
      <c r="S3144" s="37">
        <v>13234.25</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48350</v>
      </c>
      <c r="K3147" s="37">
        <v>48350</v>
      </c>
      <c r="L3147" s="37">
        <v>48350</v>
      </c>
      <c r="M3147" s="37">
        <v>48350</v>
      </c>
      <c r="N3147" s="37">
        <v>48350</v>
      </c>
      <c r="O3147" s="37">
        <v>48350</v>
      </c>
      <c r="P3147" s="37">
        <v>48350</v>
      </c>
      <c r="Q3147" s="37">
        <v>48350</v>
      </c>
      <c r="R3147" s="37">
        <v>48350</v>
      </c>
      <c r="S3147" s="37">
        <v>48350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48550.01</v>
      </c>
      <c r="H3150" s="37">
        <v>48550.01</v>
      </c>
      <c r="I3150" s="37">
        <v>48550.01</v>
      </c>
      <c r="J3150" s="37">
        <v>48550.01</v>
      </c>
      <c r="K3150" s="37">
        <v>48550.01</v>
      </c>
      <c r="L3150" s="37">
        <v>48550.01</v>
      </c>
      <c r="M3150" s="37">
        <v>48550.01</v>
      </c>
      <c r="N3150" s="37">
        <v>48550.01</v>
      </c>
      <c r="O3150" s="37">
        <v>48550.01</v>
      </c>
      <c r="P3150" s="37">
        <v>48550.01</v>
      </c>
      <c r="Q3150" s="37">
        <v>48550.01</v>
      </c>
      <c r="R3150" s="37">
        <v>48550.01</v>
      </c>
      <c r="S3150" s="37">
        <v>48550.01</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11242.64</v>
      </c>
      <c r="D3155" s="37">
        <v>11242.64</v>
      </c>
      <c r="E3155" s="37">
        <v>11242.64</v>
      </c>
      <c r="F3155" s="37">
        <v>11242.64</v>
      </c>
      <c r="G3155" s="37">
        <v>11242.64</v>
      </c>
      <c r="H3155" s="37">
        <v>11242.64</v>
      </c>
      <c r="I3155" s="37">
        <v>11242.64</v>
      </c>
      <c r="J3155" s="37">
        <v>11242.64</v>
      </c>
      <c r="K3155" s="37">
        <v>11242.64</v>
      </c>
      <c r="L3155" s="37">
        <v>11242.64</v>
      </c>
      <c r="M3155" s="37">
        <v>11242.64</v>
      </c>
      <c r="N3155" s="37">
        <v>11242.64</v>
      </c>
      <c r="O3155" s="37">
        <v>11242.64</v>
      </c>
      <c r="P3155" s="37">
        <v>11242.64</v>
      </c>
      <c r="Q3155" s="37">
        <v>11242.64</v>
      </c>
      <c r="R3155" s="37">
        <v>11242.64</v>
      </c>
      <c r="S3155" s="37">
        <v>11242.64</v>
      </c>
    </row>
    <row r="3156" spans="2:19">
      <c r="B3156" s="6">
        <v>2004</v>
      </c>
      <c r="C3156" s="37">
        <v>4542</v>
      </c>
      <c r="D3156" s="37">
        <v>4542</v>
      </c>
      <c r="E3156" s="37">
        <v>4542</v>
      </c>
      <c r="F3156" s="37">
        <v>4542</v>
      </c>
      <c r="G3156" s="37">
        <v>4542</v>
      </c>
      <c r="H3156" s="37">
        <v>4542</v>
      </c>
      <c r="I3156" s="37">
        <v>4542</v>
      </c>
      <c r="J3156" s="37">
        <v>4542</v>
      </c>
      <c r="K3156" s="37">
        <v>4542</v>
      </c>
      <c r="L3156" s="37">
        <v>4542</v>
      </c>
      <c r="M3156" s="37">
        <v>4542</v>
      </c>
      <c r="N3156" s="37">
        <v>4542</v>
      </c>
      <c r="O3156" s="37">
        <v>4542</v>
      </c>
      <c r="P3156" s="37">
        <v>4542</v>
      </c>
      <c r="Q3156" s="37">
        <v>4542</v>
      </c>
      <c r="R3156" s="37">
        <v>4542</v>
      </c>
      <c r="S3156" s="37">
        <v>4542</v>
      </c>
    </row>
    <row r="3157" spans="2:19">
      <c r="B3157" s="6">
        <v>2003</v>
      </c>
      <c r="C3157" s="37">
        <v>11831.92</v>
      </c>
      <c r="D3157" s="37">
        <v>11831.92</v>
      </c>
      <c r="E3157" s="37">
        <v>11831.92</v>
      </c>
      <c r="F3157" s="37">
        <v>11831.92</v>
      </c>
      <c r="G3157" s="37">
        <v>11831.92</v>
      </c>
      <c r="H3157" s="37">
        <v>11831.92</v>
      </c>
      <c r="I3157" s="37">
        <v>11831.92</v>
      </c>
      <c r="J3157" s="37">
        <v>11831.92</v>
      </c>
      <c r="K3157" s="37">
        <v>11831.92</v>
      </c>
      <c r="L3157" s="37">
        <v>11831.92</v>
      </c>
      <c r="M3157" s="37">
        <v>11831.92</v>
      </c>
      <c r="N3157" s="37">
        <v>11831.92</v>
      </c>
      <c r="O3157" s="37">
        <v>11831.92</v>
      </c>
      <c r="P3157" s="37">
        <v>11831.92</v>
      </c>
      <c r="Q3157" s="37">
        <v>11831.92</v>
      </c>
      <c r="R3157" s="37">
        <v>11831.92</v>
      </c>
      <c r="S3157" s="37">
        <v>11831.92</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59507.3</v>
      </c>
      <c r="D3159" s="37">
        <v>59507.3</v>
      </c>
      <c r="E3159" s="37">
        <v>59507.3</v>
      </c>
      <c r="F3159" s="37">
        <v>59507.3</v>
      </c>
      <c r="G3159" s="37">
        <v>59507.3</v>
      </c>
      <c r="H3159" s="37">
        <v>59507.3</v>
      </c>
      <c r="I3159" s="37">
        <v>59507.3</v>
      </c>
      <c r="J3159" s="37">
        <v>59507.3</v>
      </c>
      <c r="K3159" s="37">
        <v>59507.3</v>
      </c>
      <c r="L3159" s="37">
        <v>59507.3</v>
      </c>
      <c r="M3159" s="37">
        <v>59507.3</v>
      </c>
      <c r="N3159" s="37">
        <v>59507.3</v>
      </c>
      <c r="O3159" s="37">
        <v>59507.3</v>
      </c>
      <c r="P3159" s="37">
        <v>59507.3</v>
      </c>
      <c r="Q3159" s="37">
        <v>59507.3</v>
      </c>
      <c r="R3159" s="37">
        <v>59507.3</v>
      </c>
      <c r="S3159" s="37">
        <v>59507.3</v>
      </c>
    </row>
    <row r="3160" spans="2:19">
      <c r="B3160" s="6">
        <v>2000</v>
      </c>
      <c r="C3160" s="37">
        <v>29622.1</v>
      </c>
      <c r="D3160" s="37">
        <v>29622.1</v>
      </c>
      <c r="E3160" s="37">
        <v>29622.1</v>
      </c>
      <c r="F3160" s="37">
        <v>29622.1</v>
      </c>
      <c r="G3160" s="37">
        <v>29622.1</v>
      </c>
      <c r="H3160" s="37">
        <v>29622.1</v>
      </c>
      <c r="I3160" s="37">
        <v>29622.1</v>
      </c>
      <c r="J3160" s="37">
        <v>29622.1</v>
      </c>
      <c r="K3160" s="37">
        <v>29622.1</v>
      </c>
      <c r="L3160" s="37">
        <v>29622.1</v>
      </c>
      <c r="M3160" s="37">
        <v>29622.1</v>
      </c>
      <c r="N3160" s="37">
        <v>29622.1</v>
      </c>
      <c r="O3160" s="37">
        <v>29622.1</v>
      </c>
      <c r="P3160" s="37">
        <v>29622.1</v>
      </c>
      <c r="Q3160" s="37">
        <v>29622.1</v>
      </c>
      <c r="R3160" s="37">
        <v>29622.1</v>
      </c>
      <c r="S3160" s="37">
        <v>29622.1</v>
      </c>
    </row>
    <row r="3161" spans="2:19">
      <c r="B3161" s="6">
        <v>1999</v>
      </c>
      <c r="C3161" s="37">
        <v>56788.75</v>
      </c>
      <c r="D3161" s="37">
        <v>56788.75</v>
      </c>
      <c r="E3161" s="37">
        <v>56788.75</v>
      </c>
      <c r="F3161" s="37">
        <v>56788.75</v>
      </c>
      <c r="G3161" s="37">
        <v>56788.75</v>
      </c>
      <c r="H3161" s="37">
        <v>56788.75</v>
      </c>
      <c r="I3161" s="37">
        <v>56788.75</v>
      </c>
      <c r="J3161" s="37">
        <v>56788.75</v>
      </c>
      <c r="K3161" s="37">
        <v>56788.75</v>
      </c>
      <c r="L3161" s="37">
        <v>56788.75</v>
      </c>
      <c r="M3161" s="37">
        <v>56788.75</v>
      </c>
      <c r="N3161" s="37">
        <v>56788.75</v>
      </c>
      <c r="O3161" s="37">
        <v>56788.75</v>
      </c>
      <c r="P3161" s="37">
        <v>56788.75</v>
      </c>
      <c r="Q3161" s="37">
        <v>56788.75</v>
      </c>
      <c r="R3161" s="37">
        <v>56788.75</v>
      </c>
      <c r="S3161" s="37">
        <v>56788.75</v>
      </c>
    </row>
    <row r="3162" spans="2:19">
      <c r="B3162" s="6">
        <v>1998</v>
      </c>
      <c r="C3162" s="37">
        <v>20367.400000000001</v>
      </c>
      <c r="D3162" s="37">
        <v>20367.400000000001</v>
      </c>
      <c r="E3162" s="37">
        <v>20367.400000000001</v>
      </c>
      <c r="F3162" s="37">
        <v>20367.400000000001</v>
      </c>
      <c r="G3162" s="37">
        <v>20367.400000000001</v>
      </c>
      <c r="H3162" s="37">
        <v>20367.400000000001</v>
      </c>
      <c r="I3162" s="37">
        <v>20367.400000000001</v>
      </c>
      <c r="J3162" s="37">
        <v>20367.400000000001</v>
      </c>
      <c r="K3162" s="37">
        <v>20367.400000000001</v>
      </c>
      <c r="L3162" s="37">
        <v>20367.400000000001</v>
      </c>
      <c r="M3162" s="37">
        <v>20367.400000000001</v>
      </c>
      <c r="N3162" s="37">
        <v>20367.400000000001</v>
      </c>
      <c r="O3162" s="37">
        <v>20367.400000000001</v>
      </c>
      <c r="P3162" s="37">
        <v>20367.400000000001</v>
      </c>
      <c r="Q3162" s="37">
        <v>20367.400000000001</v>
      </c>
      <c r="R3162" s="37">
        <v>20367.400000000001</v>
      </c>
      <c r="S3162" s="37">
        <v>20367.400000000001</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5569.5</v>
      </c>
      <c r="D3165" s="37">
        <v>5569.5</v>
      </c>
      <c r="E3165" s="37">
        <v>5569.5</v>
      </c>
      <c r="F3165" s="37">
        <v>5569.5</v>
      </c>
      <c r="G3165" s="37">
        <v>5569.5</v>
      </c>
      <c r="H3165" s="37">
        <v>5569.5</v>
      </c>
      <c r="I3165" s="37">
        <v>5569.5</v>
      </c>
      <c r="J3165" s="37">
        <v>5569.5</v>
      </c>
      <c r="K3165" s="37">
        <v>5569.5</v>
      </c>
      <c r="L3165" s="37">
        <v>5569.5</v>
      </c>
      <c r="M3165" s="37">
        <v>5569.5</v>
      </c>
      <c r="N3165" s="37">
        <v>5569.5</v>
      </c>
      <c r="O3165" s="37">
        <v>5569.5</v>
      </c>
      <c r="P3165" s="37">
        <v>5569.5</v>
      </c>
      <c r="Q3165" s="37">
        <v>5569.5</v>
      </c>
      <c r="R3165" s="37">
        <v>5569.5</v>
      </c>
      <c r="S3165" s="37">
        <v>5569.5</v>
      </c>
    </row>
    <row r="3166" spans="2:19">
      <c r="B3166" s="6">
        <v>1994</v>
      </c>
      <c r="C3166" s="37">
        <v>6533.29</v>
      </c>
      <c r="D3166" s="37">
        <v>6533.29</v>
      </c>
      <c r="E3166" s="37">
        <v>6533.29</v>
      </c>
      <c r="F3166" s="37">
        <v>6533.29</v>
      </c>
      <c r="G3166" s="37">
        <v>6533.29</v>
      </c>
      <c r="H3166" s="37">
        <v>6533.29</v>
      </c>
      <c r="I3166" s="37">
        <v>6533.29</v>
      </c>
      <c r="J3166" s="37">
        <v>6533.29</v>
      </c>
      <c r="K3166" s="37">
        <v>6533.29</v>
      </c>
      <c r="L3166" s="37">
        <v>6533.29</v>
      </c>
      <c r="M3166" s="37">
        <v>6533.29</v>
      </c>
      <c r="N3166" s="37">
        <v>6533.29</v>
      </c>
      <c r="O3166" s="37">
        <v>6533.29</v>
      </c>
      <c r="P3166" s="37">
        <v>6533.29</v>
      </c>
      <c r="Q3166" s="37">
        <v>6533.29</v>
      </c>
      <c r="R3166" s="37">
        <v>6533.29</v>
      </c>
      <c r="S3166" s="37">
        <v>6533.29</v>
      </c>
    </row>
    <row r="3167" spans="2:19">
      <c r="B3167" s="6">
        <v>1993</v>
      </c>
      <c r="C3167" s="37">
        <v>13171.39</v>
      </c>
      <c r="D3167" s="37">
        <v>13171.39</v>
      </c>
      <c r="E3167" s="37">
        <v>13171.39</v>
      </c>
      <c r="F3167" s="37">
        <v>13171.39</v>
      </c>
      <c r="G3167" s="37">
        <v>13171.39</v>
      </c>
      <c r="H3167" s="37">
        <v>13171.39</v>
      </c>
      <c r="I3167" s="37">
        <v>13171.39</v>
      </c>
      <c r="J3167" s="37">
        <v>13171.39</v>
      </c>
      <c r="K3167" s="37">
        <v>13171.39</v>
      </c>
      <c r="L3167" s="37">
        <v>13171.39</v>
      </c>
      <c r="M3167" s="37">
        <v>13171.39</v>
      </c>
      <c r="N3167" s="37">
        <v>13171.39</v>
      </c>
      <c r="O3167" s="37">
        <v>13171.39</v>
      </c>
      <c r="P3167" s="37">
        <v>13171.39</v>
      </c>
      <c r="Q3167" s="37">
        <v>13171.39</v>
      </c>
      <c r="R3167" s="37">
        <v>13171.39</v>
      </c>
      <c r="S3167" s="37">
        <v>13171.39</v>
      </c>
    </row>
    <row r="3168" spans="2:19">
      <c r="B3168" s="6">
        <v>1992</v>
      </c>
      <c r="C3168" s="37">
        <v>43957.81</v>
      </c>
      <c r="D3168" s="37">
        <v>43957.81</v>
      </c>
      <c r="E3168" s="37">
        <v>43957.81</v>
      </c>
      <c r="F3168" s="37">
        <v>43957.81</v>
      </c>
      <c r="G3168" s="37">
        <v>43957.81</v>
      </c>
      <c r="H3168" s="37">
        <v>43957.81</v>
      </c>
      <c r="I3168" s="37">
        <v>43957.81</v>
      </c>
      <c r="J3168" s="37">
        <v>43957.81</v>
      </c>
      <c r="K3168" s="37">
        <v>43957.81</v>
      </c>
      <c r="L3168" s="37">
        <v>43957.81</v>
      </c>
      <c r="M3168" s="37">
        <v>43957.81</v>
      </c>
      <c r="N3168" s="37">
        <v>43957.81</v>
      </c>
      <c r="O3168" s="37">
        <v>43957.81</v>
      </c>
      <c r="P3168" s="37">
        <v>43957.81</v>
      </c>
      <c r="Q3168" s="37">
        <v>43957.81</v>
      </c>
      <c r="R3168" s="37">
        <v>43957.81</v>
      </c>
      <c r="S3168" s="37">
        <v>43957.81</v>
      </c>
    </row>
    <row r="3169" spans="2:19">
      <c r="B3169" s="6">
        <v>1991</v>
      </c>
      <c r="C3169" s="37">
        <v>42778.26</v>
      </c>
      <c r="D3169" s="37">
        <v>42778.26</v>
      </c>
      <c r="E3169" s="37">
        <v>42778.26</v>
      </c>
      <c r="F3169" s="37">
        <v>42778.26</v>
      </c>
      <c r="G3169" s="37">
        <v>42778.26</v>
      </c>
      <c r="H3169" s="37">
        <v>42778.26</v>
      </c>
      <c r="I3169" s="37">
        <v>42778.26</v>
      </c>
      <c r="J3169" s="37">
        <v>42778.26</v>
      </c>
      <c r="K3169" s="37">
        <v>42778.26</v>
      </c>
      <c r="L3169" s="37">
        <v>42778.26</v>
      </c>
      <c r="M3169" s="37">
        <v>42778.26</v>
      </c>
      <c r="N3169" s="37">
        <v>42778.26</v>
      </c>
      <c r="O3169" s="37">
        <v>42778.26</v>
      </c>
      <c r="P3169" s="37">
        <v>42778.26</v>
      </c>
      <c r="Q3169" s="37">
        <v>42778.26</v>
      </c>
      <c r="R3169" s="37">
        <v>42778.26</v>
      </c>
      <c r="S3169" s="37">
        <v>42778.26</v>
      </c>
    </row>
    <row r="3170" spans="2:19">
      <c r="B3170" s="6">
        <v>1990</v>
      </c>
      <c r="C3170" s="37">
        <v>100976.57</v>
      </c>
      <c r="D3170" s="37">
        <v>100976.57</v>
      </c>
      <c r="E3170" s="37">
        <v>100976.57</v>
      </c>
      <c r="F3170" s="37">
        <v>100976.57</v>
      </c>
      <c r="G3170" s="37">
        <v>100976.57</v>
      </c>
      <c r="H3170" s="37">
        <v>100976.57</v>
      </c>
      <c r="I3170" s="37">
        <v>100976.57</v>
      </c>
      <c r="J3170" s="37">
        <v>100976.57</v>
      </c>
      <c r="K3170" s="37">
        <v>100976.57</v>
      </c>
      <c r="L3170" s="37">
        <v>100976.57</v>
      </c>
      <c r="M3170" s="37">
        <v>100976.57</v>
      </c>
      <c r="N3170" s="37">
        <v>100976.57</v>
      </c>
      <c r="O3170" s="37">
        <v>100976.57</v>
      </c>
      <c r="P3170" s="37">
        <v>100976.57</v>
      </c>
      <c r="Q3170" s="37">
        <v>100976.57</v>
      </c>
      <c r="R3170" s="37">
        <v>100976.57</v>
      </c>
      <c r="S3170" s="37">
        <v>100976.57</v>
      </c>
    </row>
    <row r="3171" spans="2:19">
      <c r="B3171" s="6">
        <v>1989</v>
      </c>
      <c r="C3171" s="37">
        <v>1973.59</v>
      </c>
      <c r="D3171" s="37">
        <v>1973.59</v>
      </c>
      <c r="E3171" s="37">
        <v>1973.59</v>
      </c>
      <c r="F3171" s="37">
        <v>1973.59</v>
      </c>
      <c r="G3171" s="37">
        <v>1973.59</v>
      </c>
      <c r="H3171" s="37">
        <v>1973.59</v>
      </c>
      <c r="I3171" s="37">
        <v>1973.59</v>
      </c>
      <c r="J3171" s="37">
        <v>1973.59</v>
      </c>
      <c r="K3171" s="37">
        <v>1973.59</v>
      </c>
      <c r="L3171" s="37">
        <v>1973.59</v>
      </c>
      <c r="M3171" s="37">
        <v>1973.59</v>
      </c>
      <c r="N3171" s="37">
        <v>1973.59</v>
      </c>
      <c r="O3171" s="37">
        <v>1973.59</v>
      </c>
      <c r="P3171" s="37">
        <v>1973.59</v>
      </c>
      <c r="Q3171" s="37">
        <v>1973.59</v>
      </c>
      <c r="R3171" s="37">
        <v>1973.59</v>
      </c>
      <c r="S3171" s="37">
        <v>1973.59</v>
      </c>
    </row>
    <row r="3172" spans="2:19">
      <c r="B3172" s="6">
        <v>1988</v>
      </c>
      <c r="C3172" s="37">
        <v>1965.92</v>
      </c>
      <c r="D3172" s="37">
        <v>1965.92</v>
      </c>
      <c r="E3172" s="37">
        <v>1965.92</v>
      </c>
      <c r="F3172" s="37">
        <v>1965.92</v>
      </c>
      <c r="G3172" s="37">
        <v>1965.92</v>
      </c>
      <c r="H3172" s="37">
        <v>1965.92</v>
      </c>
      <c r="I3172" s="37">
        <v>1965.92</v>
      </c>
      <c r="J3172" s="37">
        <v>1965.92</v>
      </c>
      <c r="K3172" s="37">
        <v>1965.92</v>
      </c>
      <c r="L3172" s="37">
        <v>1965.92</v>
      </c>
      <c r="M3172" s="37">
        <v>1965.92</v>
      </c>
      <c r="N3172" s="37">
        <v>1965.92</v>
      </c>
      <c r="O3172" s="37">
        <v>1965.92</v>
      </c>
      <c r="P3172" s="37">
        <v>1965.92</v>
      </c>
      <c r="Q3172" s="37">
        <v>1965.92</v>
      </c>
      <c r="R3172" s="37">
        <v>1965.92</v>
      </c>
      <c r="S3172" s="37">
        <v>1965.92</v>
      </c>
    </row>
    <row r="3173" spans="2:19">
      <c r="B3173" s="6">
        <v>1987</v>
      </c>
      <c r="C3173" s="37">
        <v>12237.77</v>
      </c>
      <c r="D3173" s="37">
        <v>12237.77</v>
      </c>
      <c r="E3173" s="37">
        <v>12237.77</v>
      </c>
      <c r="F3173" s="37">
        <v>12237.77</v>
      </c>
      <c r="G3173" s="37">
        <v>12237.77</v>
      </c>
      <c r="H3173" s="37">
        <v>12237.77</v>
      </c>
      <c r="I3173" s="37">
        <v>12237.77</v>
      </c>
      <c r="J3173" s="37">
        <v>12237.77</v>
      </c>
      <c r="K3173" s="37">
        <v>12237.77</v>
      </c>
      <c r="L3173" s="37">
        <v>12237.77</v>
      </c>
      <c r="M3173" s="37">
        <v>12237.77</v>
      </c>
      <c r="N3173" s="37">
        <v>12237.77</v>
      </c>
      <c r="O3173" s="37">
        <v>12237.77</v>
      </c>
      <c r="P3173" s="37">
        <v>12237.77</v>
      </c>
      <c r="Q3173" s="37">
        <v>12237.77</v>
      </c>
      <c r="R3173" s="37">
        <v>12237.77</v>
      </c>
      <c r="S3173" s="37">
        <v>12237.77</v>
      </c>
    </row>
    <row r="3174" spans="2:19">
      <c r="B3174" s="6">
        <v>1986</v>
      </c>
      <c r="C3174" s="37">
        <v>3909.85</v>
      </c>
      <c r="D3174" s="37">
        <v>3909.85</v>
      </c>
      <c r="E3174" s="37">
        <v>3909.85</v>
      </c>
      <c r="F3174" s="37">
        <v>3909.85</v>
      </c>
      <c r="G3174" s="37">
        <v>3909.85</v>
      </c>
      <c r="H3174" s="37">
        <v>3909.85</v>
      </c>
      <c r="I3174" s="37">
        <v>3909.85</v>
      </c>
      <c r="J3174" s="37">
        <v>3909.85</v>
      </c>
      <c r="K3174" s="37">
        <v>3909.85</v>
      </c>
      <c r="L3174" s="37">
        <v>3909.85</v>
      </c>
      <c r="M3174" s="37">
        <v>3909.85</v>
      </c>
      <c r="N3174" s="37">
        <v>3909.85</v>
      </c>
      <c r="O3174" s="37">
        <v>3909.85</v>
      </c>
      <c r="P3174" s="37">
        <v>3909.85</v>
      </c>
      <c r="Q3174" s="37">
        <v>3909.85</v>
      </c>
      <c r="R3174" s="37">
        <v>3909.85</v>
      </c>
      <c r="S3174" s="37">
        <v>3909.85</v>
      </c>
    </row>
    <row r="3175" spans="2:19">
      <c r="B3175" s="6">
        <v>1985</v>
      </c>
      <c r="C3175" s="37">
        <v>3615.86</v>
      </c>
      <c r="D3175" s="37">
        <v>3615.86</v>
      </c>
      <c r="E3175" s="37">
        <v>3615.86</v>
      </c>
      <c r="F3175" s="37">
        <v>3615.86</v>
      </c>
      <c r="G3175" s="37">
        <v>3615.86</v>
      </c>
      <c r="H3175" s="37">
        <v>3615.86</v>
      </c>
      <c r="I3175" s="37">
        <v>3615.86</v>
      </c>
      <c r="J3175" s="37">
        <v>3615.86</v>
      </c>
      <c r="K3175" s="37">
        <v>3615.86</v>
      </c>
      <c r="L3175" s="37">
        <v>3615.86</v>
      </c>
      <c r="M3175" s="37">
        <v>3615.86</v>
      </c>
      <c r="N3175" s="37">
        <v>3615.86</v>
      </c>
      <c r="O3175" s="37">
        <v>3615.86</v>
      </c>
      <c r="P3175" s="37">
        <v>3615.86</v>
      </c>
      <c r="Q3175" s="37">
        <v>3615.86</v>
      </c>
      <c r="R3175" s="37">
        <v>3615.86</v>
      </c>
      <c r="S3175" s="37">
        <v>3615.86</v>
      </c>
    </row>
    <row r="3176" spans="2:19">
      <c r="B3176" s="6">
        <v>1984</v>
      </c>
      <c r="C3176" s="37">
        <v>16145.58</v>
      </c>
      <c r="D3176" s="37">
        <v>16145.58</v>
      </c>
      <c r="E3176" s="37">
        <v>16145.58</v>
      </c>
      <c r="F3176" s="37">
        <v>16145.58</v>
      </c>
      <c r="G3176" s="37">
        <v>16145.58</v>
      </c>
      <c r="H3176" s="37">
        <v>16145.58</v>
      </c>
      <c r="I3176" s="37">
        <v>16145.58</v>
      </c>
      <c r="J3176" s="37">
        <v>16145.58</v>
      </c>
      <c r="K3176" s="37">
        <v>16145.58</v>
      </c>
      <c r="L3176" s="37">
        <v>16145.58</v>
      </c>
      <c r="M3176" s="37">
        <v>16145.58</v>
      </c>
      <c r="N3176" s="37">
        <v>16145.58</v>
      </c>
      <c r="O3176" s="37">
        <v>16145.58</v>
      </c>
      <c r="P3176" s="37">
        <v>16145.58</v>
      </c>
      <c r="Q3176" s="37">
        <v>16145.58</v>
      </c>
      <c r="R3176" s="37">
        <v>16145.58</v>
      </c>
      <c r="S3176" s="37">
        <v>16145.58</v>
      </c>
    </row>
    <row r="3177" spans="2:19">
      <c r="B3177" s="6">
        <v>1983</v>
      </c>
      <c r="C3177" s="37">
        <v>15952.31</v>
      </c>
      <c r="D3177" s="37">
        <v>15952.31</v>
      </c>
      <c r="E3177" s="37">
        <v>15952.31</v>
      </c>
      <c r="F3177" s="37">
        <v>15952.31</v>
      </c>
      <c r="G3177" s="37">
        <v>15952.31</v>
      </c>
      <c r="H3177" s="37">
        <v>15952.31</v>
      </c>
      <c r="I3177" s="37">
        <v>15952.31</v>
      </c>
      <c r="J3177" s="37">
        <v>15952.31</v>
      </c>
      <c r="K3177" s="37">
        <v>15952.31</v>
      </c>
      <c r="L3177" s="37">
        <v>15952.31</v>
      </c>
      <c r="M3177" s="37">
        <v>15952.31</v>
      </c>
      <c r="N3177" s="37">
        <v>15952.31</v>
      </c>
      <c r="O3177" s="37">
        <v>15952.31</v>
      </c>
      <c r="P3177" s="37">
        <v>15952.31</v>
      </c>
      <c r="Q3177" s="37">
        <v>15952.31</v>
      </c>
      <c r="R3177" s="37">
        <v>15952.31</v>
      </c>
      <c r="S3177" s="37">
        <v>15952.31</v>
      </c>
    </row>
    <row r="3178" spans="2:19">
      <c r="B3178" s="6">
        <v>1982</v>
      </c>
      <c r="C3178" s="37">
        <v>11356.82</v>
      </c>
      <c r="D3178" s="37">
        <v>11356.82</v>
      </c>
      <c r="E3178" s="37">
        <v>11356.82</v>
      </c>
      <c r="F3178" s="37">
        <v>11356.82</v>
      </c>
      <c r="G3178" s="37">
        <v>11356.82</v>
      </c>
      <c r="H3178" s="37">
        <v>11356.82</v>
      </c>
      <c r="I3178" s="37">
        <v>11356.82</v>
      </c>
      <c r="J3178" s="37">
        <v>11356.82</v>
      </c>
      <c r="K3178" s="37">
        <v>11356.82</v>
      </c>
      <c r="L3178" s="37">
        <v>11356.82</v>
      </c>
      <c r="M3178" s="37">
        <v>11356.82</v>
      </c>
      <c r="N3178" s="37">
        <v>11356.82</v>
      </c>
      <c r="O3178" s="37">
        <v>11356.82</v>
      </c>
      <c r="P3178" s="37">
        <v>11356.82</v>
      </c>
      <c r="Q3178" s="37">
        <v>11356.82</v>
      </c>
      <c r="R3178" s="37">
        <v>11356.82</v>
      </c>
      <c r="S3178" s="37">
        <v>11356.82</v>
      </c>
    </row>
    <row r="3179" spans="2:19">
      <c r="B3179" s="6">
        <v>1981</v>
      </c>
      <c r="C3179" s="37">
        <v>27113.81</v>
      </c>
      <c r="D3179" s="37">
        <v>27113.81</v>
      </c>
      <c r="E3179" s="37">
        <v>27113.81</v>
      </c>
      <c r="F3179" s="37">
        <v>27113.81</v>
      </c>
      <c r="G3179" s="37">
        <v>27113.81</v>
      </c>
      <c r="H3179" s="37">
        <v>27113.81</v>
      </c>
      <c r="I3179" s="37">
        <v>27113.81</v>
      </c>
      <c r="J3179" s="37">
        <v>27113.81</v>
      </c>
      <c r="K3179" s="37">
        <v>27113.81</v>
      </c>
      <c r="L3179" s="37">
        <v>27113.81</v>
      </c>
      <c r="M3179" s="37">
        <v>27113.81</v>
      </c>
      <c r="N3179" s="37">
        <v>27113.81</v>
      </c>
      <c r="O3179" s="37">
        <v>27113.81</v>
      </c>
      <c r="P3179" s="37">
        <v>27113.81</v>
      </c>
      <c r="Q3179" s="37">
        <v>27113.81</v>
      </c>
      <c r="R3179" s="37">
        <v>27113.81</v>
      </c>
      <c r="S3179" s="37">
        <v>27113.81</v>
      </c>
    </row>
    <row r="3180" spans="2:19">
      <c r="B3180" s="6">
        <v>1980</v>
      </c>
      <c r="C3180" s="37">
        <v>43243.02</v>
      </c>
      <c r="D3180" s="37">
        <v>43243.02</v>
      </c>
      <c r="E3180" s="37">
        <v>43243.02</v>
      </c>
      <c r="F3180" s="37">
        <v>43243.02</v>
      </c>
      <c r="G3180" s="37">
        <v>43243.02</v>
      </c>
      <c r="H3180" s="37">
        <v>43243.02</v>
      </c>
      <c r="I3180" s="37">
        <v>43243.02</v>
      </c>
      <c r="J3180" s="37">
        <v>43243.02</v>
      </c>
      <c r="K3180" s="37">
        <v>43243.02</v>
      </c>
      <c r="L3180" s="37">
        <v>43243.02</v>
      </c>
      <c r="M3180" s="37">
        <v>43243.02</v>
      </c>
      <c r="N3180" s="37">
        <v>43243.02</v>
      </c>
      <c r="O3180" s="37">
        <v>43243.02</v>
      </c>
      <c r="P3180" s="37">
        <v>43243.02</v>
      </c>
      <c r="Q3180" s="37">
        <v>43243.02</v>
      </c>
      <c r="R3180" s="37">
        <v>43243.02</v>
      </c>
      <c r="S3180" s="37">
        <v>43243.02</v>
      </c>
    </row>
    <row r="3181" spans="2:19">
      <c r="B3181" s="6">
        <v>1979</v>
      </c>
      <c r="C3181" s="37">
        <v>7324.77</v>
      </c>
      <c r="D3181" s="37">
        <v>7324.77</v>
      </c>
      <c r="E3181" s="37">
        <v>7324.77</v>
      </c>
      <c r="F3181" s="37">
        <v>7324.77</v>
      </c>
      <c r="G3181" s="37">
        <v>7324.77</v>
      </c>
      <c r="H3181" s="37">
        <v>7324.77</v>
      </c>
      <c r="I3181" s="37">
        <v>7324.77</v>
      </c>
      <c r="J3181" s="37">
        <v>7324.77</v>
      </c>
      <c r="K3181" s="37">
        <v>7324.77</v>
      </c>
      <c r="L3181" s="37">
        <v>7324.77</v>
      </c>
      <c r="M3181" s="37">
        <v>7324.77</v>
      </c>
      <c r="N3181" s="37">
        <v>7324.77</v>
      </c>
      <c r="O3181" s="37">
        <v>7324.77</v>
      </c>
      <c r="P3181" s="37">
        <v>7324.77</v>
      </c>
      <c r="Q3181" s="37">
        <v>7324.77</v>
      </c>
      <c r="R3181" s="37">
        <v>7324.77</v>
      </c>
      <c r="S3181" s="37">
        <v>7324.77</v>
      </c>
    </row>
    <row r="3182" spans="2:19">
      <c r="B3182" s="6">
        <v>1978</v>
      </c>
      <c r="C3182" s="37">
        <v>18811.45</v>
      </c>
      <c r="D3182" s="37">
        <v>18811.45</v>
      </c>
      <c r="E3182" s="37">
        <v>18811.45</v>
      </c>
      <c r="F3182" s="37">
        <v>18811.45</v>
      </c>
      <c r="G3182" s="37">
        <v>18811.45</v>
      </c>
      <c r="H3182" s="37">
        <v>18811.45</v>
      </c>
      <c r="I3182" s="37">
        <v>18811.45</v>
      </c>
      <c r="J3182" s="37">
        <v>18811.45</v>
      </c>
      <c r="K3182" s="37">
        <v>18811.45</v>
      </c>
      <c r="L3182" s="37">
        <v>18811.45</v>
      </c>
      <c r="M3182" s="37">
        <v>18811.45</v>
      </c>
      <c r="N3182" s="37">
        <v>18811.45</v>
      </c>
      <c r="O3182" s="37">
        <v>18811.45</v>
      </c>
      <c r="P3182" s="37">
        <v>18811.45</v>
      </c>
      <c r="Q3182" s="37">
        <v>18811.45</v>
      </c>
      <c r="R3182" s="37">
        <v>18811.45</v>
      </c>
      <c r="S3182" s="37">
        <v>18811.45</v>
      </c>
    </row>
    <row r="3183" spans="2:19">
      <c r="B3183" s="6">
        <v>1977</v>
      </c>
      <c r="C3183" s="37">
        <v>27478.36</v>
      </c>
      <c r="D3183" s="37">
        <v>27478.36</v>
      </c>
      <c r="E3183" s="37">
        <v>27478.36</v>
      </c>
      <c r="F3183" s="37">
        <v>27478.36</v>
      </c>
      <c r="G3183" s="37">
        <v>27478.36</v>
      </c>
      <c r="H3183" s="37">
        <v>27478.36</v>
      </c>
      <c r="I3183" s="37">
        <v>27478.36</v>
      </c>
      <c r="J3183" s="37">
        <v>27478.36</v>
      </c>
      <c r="K3183" s="37">
        <v>27478.36</v>
      </c>
      <c r="L3183" s="37">
        <v>27478.36</v>
      </c>
      <c r="M3183" s="37">
        <v>27478.36</v>
      </c>
      <c r="N3183" s="37">
        <v>27478.36</v>
      </c>
      <c r="O3183" s="37">
        <v>27478.36</v>
      </c>
      <c r="P3183" s="37">
        <v>27478.36</v>
      </c>
      <c r="Q3183" s="37">
        <v>27478.36</v>
      </c>
      <c r="R3183" s="37">
        <v>27478.36</v>
      </c>
      <c r="S3183" s="37">
        <v>27478.36</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row>
    <row r="3217" spans="1:21">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row>
    <row r="3218" spans="1:21">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row>
    <row r="3219" spans="1:21">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row>
    <row r="3220" spans="1:21">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row>
    <row r="3221" spans="1:21">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row>
    <row r="3222" spans="1:21">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row>
    <row r="3223" spans="1:21">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row>
    <row r="3224" spans="1:21">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row>
    <row r="3225" spans="1:21">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row>
    <row r="3226" spans="1:21">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row>
    <row r="3227" spans="1:21">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row>
    <row r="3228" spans="1:21">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row>
    <row r="3229" spans="1:21">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row>
    <row r="3230" spans="1:21">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row>
    <row r="3231" spans="1:21" ht="25.5">
      <c r="A3231" s="75" t="s">
        <v>137</v>
      </c>
      <c r="B3231" s="7" t="s">
        <v>10</v>
      </c>
      <c r="C3231" s="11">
        <f>SUM(C3154:C3230)</f>
        <v>598018.03999999992</v>
      </c>
      <c r="D3231" s="11">
        <f>SUM(D3153:D3230)</f>
        <v>598018.03999999992</v>
      </c>
      <c r="E3231" s="11">
        <f>SUM(E3152:E3230)</f>
        <v>598018.03999999992</v>
      </c>
      <c r="F3231" s="11">
        <f>SUM(F3151:F3230)</f>
        <v>598018.03999999992</v>
      </c>
      <c r="G3231" s="11">
        <f>SUM(G3150:G3230)</f>
        <v>646568.05000000005</v>
      </c>
      <c r="H3231" s="11">
        <f>SUM(H3144:H3230)</f>
        <v>646568.05000000005</v>
      </c>
      <c r="I3231" s="11">
        <f>SUM(I3144:I3230)</f>
        <v>646568.05000000005</v>
      </c>
      <c r="J3231" s="11">
        <f t="shared" ref="J3231" si="63">SUM(J3144:J3230)</f>
        <v>694918.05</v>
      </c>
      <c r="K3231" s="11">
        <f>SUM(K3144:K3230)</f>
        <v>694918.05</v>
      </c>
      <c r="L3231" s="11">
        <f t="shared" ref="L3231" si="64">SUM(L3144:L3230)</f>
        <v>694918.05</v>
      </c>
      <c r="M3231" s="11">
        <f>SUM(M3144:M3230)</f>
        <v>708152.29999999993</v>
      </c>
      <c r="N3231" s="11">
        <f>SUM(N3139:N3230)</f>
        <v>708152.29999999993</v>
      </c>
      <c r="O3231" s="11">
        <f>SUM(O3139:O3230)</f>
        <v>708152.29999999993</v>
      </c>
      <c r="P3231" s="11">
        <f>SUM(P3139:P3230)</f>
        <v>708152.29999999993</v>
      </c>
      <c r="Q3231" s="11">
        <f>SUM(Q3139:Q3230)</f>
        <v>708152.29999999993</v>
      </c>
      <c r="R3231" s="11">
        <f>SUM(R3138:R3230)</f>
        <v>708152.29999999993</v>
      </c>
      <c r="S3231" s="11">
        <f>SUM(S3138:S3230)</f>
        <v>708152.29999999993</v>
      </c>
      <c r="U3231" s="126">
        <f>SUM(C3231:N3231)</f>
        <v>7832835.0599999987</v>
      </c>
    </row>
    <row r="3232" spans="1:21">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32652.28</v>
      </c>
    </row>
    <row r="3234" spans="1:19">
      <c r="A3234" s="38"/>
      <c r="B3234" s="6">
        <v>2021</v>
      </c>
      <c r="C3234" s="36"/>
      <c r="D3234" s="36"/>
      <c r="E3234" s="36"/>
      <c r="F3234" s="36"/>
      <c r="G3234" s="36"/>
      <c r="H3234" s="36"/>
      <c r="I3234" s="36"/>
      <c r="J3234" s="36"/>
      <c r="K3234" s="36"/>
      <c r="L3234" s="36"/>
      <c r="M3234" s="36"/>
      <c r="N3234" s="36"/>
      <c r="O3234" s="36"/>
      <c r="P3234" s="36"/>
      <c r="Q3234" s="36"/>
      <c r="R3234" s="37">
        <v>41662.199999999997</v>
      </c>
      <c r="S3234" s="37">
        <v>41662.199999999997</v>
      </c>
    </row>
    <row r="3235" spans="1:19">
      <c r="B3235" s="6">
        <v>2020</v>
      </c>
      <c r="C3235" s="36"/>
      <c r="D3235" s="36"/>
      <c r="E3235" s="36"/>
      <c r="F3235" s="36"/>
      <c r="G3235" s="36"/>
      <c r="H3235" s="36"/>
      <c r="I3235" s="36"/>
      <c r="J3235" s="36"/>
      <c r="K3235" s="36"/>
      <c r="L3235" s="36"/>
      <c r="M3235" s="36"/>
      <c r="N3235" s="36"/>
      <c r="O3235" s="36"/>
      <c r="P3235" s="36"/>
      <c r="Q3235" s="37">
        <v>18604.62</v>
      </c>
      <c r="R3235" s="37">
        <v>18604.62</v>
      </c>
      <c r="S3235" s="37">
        <v>18604.62</v>
      </c>
    </row>
    <row r="3236" spans="1:19">
      <c r="A3236" s="40"/>
      <c r="B3236" s="6">
        <v>2019</v>
      </c>
      <c r="C3236" s="36"/>
      <c r="D3236" s="36"/>
      <c r="E3236" s="36"/>
      <c r="F3236" s="36"/>
      <c r="G3236" s="36"/>
      <c r="H3236" s="36"/>
      <c r="I3236" s="36"/>
      <c r="J3236" s="36"/>
      <c r="K3236" s="36"/>
      <c r="L3236" s="36"/>
      <c r="M3236" s="36"/>
      <c r="N3236" s="36"/>
      <c r="O3236" s="36"/>
      <c r="P3236" s="37">
        <v>17852.11</v>
      </c>
      <c r="Q3236" s="37">
        <v>17852.11</v>
      </c>
      <c r="R3236" s="37">
        <v>17852.11</v>
      </c>
      <c r="S3236" s="37">
        <v>17852.11</v>
      </c>
    </row>
    <row r="3237" spans="1:19">
      <c r="A3237" s="40"/>
      <c r="B3237" s="6">
        <v>2018</v>
      </c>
      <c r="C3237" s="36"/>
      <c r="D3237" s="36"/>
      <c r="E3237" s="36"/>
      <c r="F3237" s="36"/>
      <c r="G3237" s="36"/>
      <c r="H3237" s="36"/>
      <c r="I3237" s="36"/>
      <c r="J3237" s="36"/>
      <c r="K3237" s="36"/>
      <c r="L3237" s="36"/>
      <c r="M3237" s="36"/>
      <c r="N3237" s="36"/>
      <c r="O3237" s="37">
        <v>8449.4599999999991</v>
      </c>
      <c r="P3237" s="37">
        <v>8449.4599999999991</v>
      </c>
      <c r="Q3237" s="37">
        <v>8449.4599999999991</v>
      </c>
      <c r="R3237" s="37">
        <v>8449.4599999999991</v>
      </c>
      <c r="S3237" s="37">
        <v>8449.4599999999991</v>
      </c>
    </row>
    <row r="3238" spans="1:19">
      <c r="A3238" s="40"/>
      <c r="B3238" s="6">
        <v>2017</v>
      </c>
      <c r="C3238" s="36"/>
      <c r="D3238" s="36"/>
      <c r="E3238" s="36"/>
      <c r="F3238" s="36"/>
      <c r="G3238" s="36"/>
      <c r="H3238" s="36"/>
      <c r="I3238" s="36"/>
      <c r="J3238" s="36"/>
      <c r="K3238" s="36"/>
      <c r="L3238" s="36"/>
      <c r="M3238" s="36"/>
      <c r="N3238" s="37">
        <v>13799.12</v>
      </c>
      <c r="O3238" s="37">
        <v>13799.12</v>
      </c>
      <c r="P3238" s="37">
        <v>13799.12</v>
      </c>
      <c r="Q3238" s="37">
        <v>13799.12</v>
      </c>
      <c r="R3238" s="37">
        <v>13799.12</v>
      </c>
      <c r="S3238" s="37">
        <v>13799.12</v>
      </c>
    </row>
    <row r="3239" spans="1:19">
      <c r="B3239" s="6">
        <v>2016</v>
      </c>
      <c r="C3239" s="36"/>
      <c r="D3239" s="36"/>
      <c r="E3239" s="36"/>
      <c r="F3239" s="36"/>
      <c r="G3239" s="36"/>
      <c r="H3239" s="36"/>
      <c r="I3239" s="36"/>
      <c r="J3239" s="36"/>
      <c r="K3239" s="36"/>
      <c r="L3239" s="36"/>
      <c r="M3239" s="37">
        <v>22831.93</v>
      </c>
      <c r="N3239" s="37">
        <v>22831.93</v>
      </c>
      <c r="O3239" s="37">
        <v>22831.93</v>
      </c>
      <c r="P3239" s="37">
        <v>22831.93</v>
      </c>
      <c r="Q3239" s="37">
        <v>22831.93</v>
      </c>
      <c r="R3239" s="37">
        <v>22831.93</v>
      </c>
      <c r="S3239" s="37">
        <v>22831.93</v>
      </c>
    </row>
    <row r="3240" spans="1:19">
      <c r="B3240" s="6">
        <v>2015</v>
      </c>
      <c r="C3240" s="36"/>
      <c r="D3240" s="36"/>
      <c r="E3240" s="36"/>
      <c r="F3240" s="36"/>
      <c r="G3240" s="36"/>
      <c r="H3240" s="36"/>
      <c r="I3240" s="36"/>
      <c r="J3240" s="36"/>
      <c r="K3240" s="36"/>
      <c r="L3240" s="37">
        <v>9108.69</v>
      </c>
      <c r="M3240" s="37">
        <v>9108.69</v>
      </c>
      <c r="N3240" s="37">
        <v>9108.69</v>
      </c>
      <c r="O3240" s="37">
        <v>9108.69</v>
      </c>
      <c r="P3240" s="37">
        <v>9108.69</v>
      </c>
      <c r="Q3240" s="37">
        <v>9108.69</v>
      </c>
      <c r="R3240" s="37">
        <v>9108.69</v>
      </c>
      <c r="S3240" s="37">
        <v>9108.69</v>
      </c>
    </row>
    <row r="3241" spans="1:19">
      <c r="B3241" s="6">
        <v>2014</v>
      </c>
      <c r="C3241" s="36"/>
      <c r="D3241" s="36"/>
      <c r="E3241" s="36"/>
      <c r="F3241" s="36"/>
      <c r="G3241" s="36"/>
      <c r="H3241" s="36"/>
      <c r="I3241" s="36"/>
      <c r="J3241" s="36"/>
      <c r="K3241" s="37">
        <v>28873.84</v>
      </c>
      <c r="L3241" s="37">
        <v>28873.84</v>
      </c>
      <c r="M3241" s="37">
        <v>28873.84</v>
      </c>
      <c r="N3241" s="37">
        <v>28873.84</v>
      </c>
      <c r="O3241" s="37">
        <v>28873.84</v>
      </c>
      <c r="P3241" s="37">
        <v>28873.84</v>
      </c>
      <c r="Q3241" s="37">
        <v>28873.84</v>
      </c>
      <c r="R3241" s="37">
        <v>28873.84</v>
      </c>
      <c r="S3241" s="37">
        <v>28873.84</v>
      </c>
    </row>
    <row r="3242" spans="1:19">
      <c r="B3242" s="6">
        <v>2013</v>
      </c>
      <c r="C3242" s="36"/>
      <c r="D3242" s="36"/>
      <c r="E3242" s="36"/>
      <c r="F3242" s="36"/>
      <c r="G3242" s="36"/>
      <c r="H3242" s="36"/>
      <c r="I3242" s="36"/>
      <c r="J3242" s="37">
        <v>10581.82</v>
      </c>
      <c r="K3242" s="37">
        <v>10581.82</v>
      </c>
      <c r="L3242" s="37">
        <v>10581.82</v>
      </c>
      <c r="M3242" s="37">
        <v>10581.82</v>
      </c>
      <c r="N3242" s="37">
        <v>10581.82</v>
      </c>
      <c r="O3242" s="37">
        <v>10581.82</v>
      </c>
      <c r="P3242" s="37">
        <v>10581.82</v>
      </c>
      <c r="Q3242" s="37">
        <v>10581.82</v>
      </c>
      <c r="R3242" s="37">
        <v>10581.82</v>
      </c>
      <c r="S3242" s="37">
        <v>10581.82</v>
      </c>
    </row>
    <row r="3243" spans="1:19">
      <c r="B3243" s="6">
        <v>2012</v>
      </c>
      <c r="C3243" s="36"/>
      <c r="D3243" s="36"/>
      <c r="E3243" s="36"/>
      <c r="F3243" s="36"/>
      <c r="G3243" s="36"/>
      <c r="H3243" s="36"/>
      <c r="I3243" s="37">
        <v>10848.5</v>
      </c>
      <c r="J3243" s="37">
        <v>10848.5</v>
      </c>
      <c r="K3243" s="37">
        <v>10848.5</v>
      </c>
      <c r="L3243" s="37">
        <v>10848.5</v>
      </c>
      <c r="M3243" s="37">
        <v>10848.5</v>
      </c>
      <c r="N3243" s="37">
        <v>10848.5</v>
      </c>
      <c r="O3243" s="37">
        <v>10848.5</v>
      </c>
      <c r="P3243" s="37">
        <v>10848.5</v>
      </c>
      <c r="Q3243" s="37">
        <v>10848.5</v>
      </c>
      <c r="R3243" s="37">
        <v>10848.5</v>
      </c>
      <c r="S3243" s="37">
        <v>10848.5</v>
      </c>
    </row>
    <row r="3244" spans="1:19">
      <c r="B3244" s="6">
        <v>2011</v>
      </c>
      <c r="C3244" s="36"/>
      <c r="D3244" s="36"/>
      <c r="E3244" s="36"/>
      <c r="F3244" s="36"/>
      <c r="G3244" s="36"/>
      <c r="H3244" s="37">
        <v>16398.09</v>
      </c>
      <c r="I3244" s="37">
        <v>16398.09</v>
      </c>
      <c r="J3244" s="37">
        <v>16398.09</v>
      </c>
      <c r="K3244" s="37">
        <v>16398.09</v>
      </c>
      <c r="L3244" s="37">
        <v>16398.09</v>
      </c>
      <c r="M3244" s="37">
        <v>16398.09</v>
      </c>
      <c r="N3244" s="37">
        <v>16398.09</v>
      </c>
      <c r="O3244" s="37">
        <v>16398.09</v>
      </c>
      <c r="P3244" s="37">
        <v>16398.09</v>
      </c>
      <c r="Q3244" s="37">
        <v>16398.09</v>
      </c>
      <c r="R3244" s="37">
        <v>16398.09</v>
      </c>
      <c r="S3244" s="37">
        <v>16398.09</v>
      </c>
    </row>
    <row r="3245" spans="1:19">
      <c r="B3245" s="6">
        <v>2010</v>
      </c>
      <c r="C3245" s="36"/>
      <c r="D3245" s="36"/>
      <c r="E3245" s="36"/>
      <c r="F3245" s="36"/>
      <c r="G3245" s="37">
        <v>8616.9</v>
      </c>
      <c r="H3245" s="37">
        <v>8616.9</v>
      </c>
      <c r="I3245" s="37">
        <v>8616.9</v>
      </c>
      <c r="J3245" s="37">
        <v>8616.9</v>
      </c>
      <c r="K3245" s="37">
        <v>8616.9</v>
      </c>
      <c r="L3245" s="37">
        <v>8616.9</v>
      </c>
      <c r="M3245" s="37">
        <v>8616.9</v>
      </c>
      <c r="N3245" s="37">
        <v>8616.9</v>
      </c>
      <c r="O3245" s="37">
        <v>8616.9</v>
      </c>
      <c r="P3245" s="37">
        <v>8616.9</v>
      </c>
      <c r="Q3245" s="37">
        <v>8616.9</v>
      </c>
      <c r="R3245" s="37">
        <v>8616.9</v>
      </c>
      <c r="S3245" s="37">
        <v>8616.9</v>
      </c>
    </row>
    <row r="3246" spans="1:19">
      <c r="B3246" s="6">
        <v>2009</v>
      </c>
      <c r="C3246" s="36"/>
      <c r="D3246" s="36"/>
      <c r="E3246" s="36"/>
      <c r="F3246" s="37">
        <v>16305.39</v>
      </c>
      <c r="G3246" s="37">
        <v>16305.39</v>
      </c>
      <c r="H3246" s="37">
        <v>16305.39</v>
      </c>
      <c r="I3246" s="37">
        <v>16305.39</v>
      </c>
      <c r="J3246" s="37">
        <v>16305.39</v>
      </c>
      <c r="K3246" s="37">
        <v>16305.39</v>
      </c>
      <c r="L3246" s="37">
        <v>16305.39</v>
      </c>
      <c r="M3246" s="37">
        <v>16305.39</v>
      </c>
      <c r="N3246" s="37">
        <v>16305.39</v>
      </c>
      <c r="O3246" s="37">
        <v>16305.39</v>
      </c>
      <c r="P3246" s="37">
        <v>16305.39</v>
      </c>
      <c r="Q3246" s="37">
        <v>16305.39</v>
      </c>
      <c r="R3246" s="37">
        <v>16305.39</v>
      </c>
      <c r="S3246" s="37">
        <v>16305.39</v>
      </c>
    </row>
    <row r="3247" spans="1:19">
      <c r="B3247" s="6">
        <v>2008</v>
      </c>
      <c r="C3247" s="36"/>
      <c r="D3247" s="36"/>
      <c r="E3247" s="37">
        <v>14684.33</v>
      </c>
      <c r="F3247" s="37">
        <v>14684.33</v>
      </c>
      <c r="G3247" s="37">
        <v>14684.33</v>
      </c>
      <c r="H3247" s="37">
        <v>14684.33</v>
      </c>
      <c r="I3247" s="37">
        <v>14684.33</v>
      </c>
      <c r="J3247" s="37">
        <v>14684.33</v>
      </c>
      <c r="K3247" s="37">
        <v>14684.33</v>
      </c>
      <c r="L3247" s="37">
        <v>14684.33</v>
      </c>
      <c r="M3247" s="37">
        <v>14684.33</v>
      </c>
      <c r="N3247" s="37">
        <v>14684.33</v>
      </c>
      <c r="O3247" s="37">
        <v>14684.33</v>
      </c>
      <c r="P3247" s="37">
        <v>14684.33</v>
      </c>
      <c r="Q3247" s="37">
        <v>14684.33</v>
      </c>
      <c r="R3247" s="37">
        <v>14684.33</v>
      </c>
      <c r="S3247" s="37">
        <v>14684.33</v>
      </c>
    </row>
    <row r="3248" spans="1:19">
      <c r="B3248" s="6">
        <v>2007</v>
      </c>
      <c r="C3248" s="36"/>
      <c r="D3248" s="37">
        <v>8300.84</v>
      </c>
      <c r="E3248" s="37">
        <v>8300.84</v>
      </c>
      <c r="F3248" s="37">
        <v>8300.84</v>
      </c>
      <c r="G3248" s="37">
        <v>8300.84</v>
      </c>
      <c r="H3248" s="37">
        <v>8300.84</v>
      </c>
      <c r="I3248" s="37">
        <v>8300.84</v>
      </c>
      <c r="J3248" s="37">
        <v>8300.84</v>
      </c>
      <c r="K3248" s="37">
        <v>8300.84</v>
      </c>
      <c r="L3248" s="37">
        <v>8300.84</v>
      </c>
      <c r="M3248" s="37">
        <v>8300.84</v>
      </c>
      <c r="N3248" s="37">
        <v>8300.84</v>
      </c>
      <c r="O3248" s="37">
        <v>8300.84</v>
      </c>
      <c r="P3248" s="37">
        <v>8300.84</v>
      </c>
      <c r="Q3248" s="37">
        <v>8300.84</v>
      </c>
      <c r="R3248" s="37">
        <v>8300.84</v>
      </c>
      <c r="S3248" s="37">
        <v>8300.84</v>
      </c>
    </row>
    <row r="3249" spans="2:19">
      <c r="B3249" s="6">
        <v>2006</v>
      </c>
      <c r="C3249" s="37">
        <v>13116.64</v>
      </c>
      <c r="D3249" s="37">
        <v>13116.64</v>
      </c>
      <c r="E3249" s="37">
        <v>13116.64</v>
      </c>
      <c r="F3249" s="37">
        <v>13116.64</v>
      </c>
      <c r="G3249" s="37">
        <v>13116.64</v>
      </c>
      <c r="H3249" s="37">
        <v>13116.64</v>
      </c>
      <c r="I3249" s="37">
        <v>13116.64</v>
      </c>
      <c r="J3249" s="37">
        <v>13116.64</v>
      </c>
      <c r="K3249" s="37">
        <v>13116.64</v>
      </c>
      <c r="L3249" s="37">
        <v>13116.64</v>
      </c>
      <c r="M3249" s="37">
        <v>13116.64</v>
      </c>
      <c r="N3249" s="37">
        <v>13116.64</v>
      </c>
      <c r="O3249" s="37">
        <v>13116.64</v>
      </c>
      <c r="P3249" s="37">
        <v>13116.64</v>
      </c>
      <c r="Q3249" s="37">
        <v>13116.64</v>
      </c>
      <c r="R3249" s="37">
        <v>13116.64</v>
      </c>
      <c r="S3249" s="37">
        <v>13116.64</v>
      </c>
    </row>
    <row r="3250" spans="2:19">
      <c r="B3250" s="6">
        <v>2005</v>
      </c>
      <c r="C3250" s="37">
        <v>27952.52</v>
      </c>
      <c r="D3250" s="37">
        <v>27952.52</v>
      </c>
      <c r="E3250" s="37">
        <v>27952.52</v>
      </c>
      <c r="F3250" s="37">
        <v>27952.52</v>
      </c>
      <c r="G3250" s="37">
        <v>27952.52</v>
      </c>
      <c r="H3250" s="37">
        <v>27952.52</v>
      </c>
      <c r="I3250" s="37">
        <v>27952.52</v>
      </c>
      <c r="J3250" s="37">
        <v>27952.52</v>
      </c>
      <c r="K3250" s="37">
        <v>27952.52</v>
      </c>
      <c r="L3250" s="37">
        <v>27952.52</v>
      </c>
      <c r="M3250" s="37">
        <v>27952.52</v>
      </c>
      <c r="N3250" s="37">
        <v>27952.52</v>
      </c>
      <c r="O3250" s="37">
        <v>27952.52</v>
      </c>
      <c r="P3250" s="37">
        <v>27952.52</v>
      </c>
      <c r="Q3250" s="37">
        <v>27952.52</v>
      </c>
      <c r="R3250" s="37">
        <v>27952.52</v>
      </c>
      <c r="S3250" s="37">
        <v>27952.52</v>
      </c>
    </row>
    <row r="3251" spans="2:19">
      <c r="B3251" s="6">
        <v>2004</v>
      </c>
      <c r="C3251" s="37">
        <v>69058.47</v>
      </c>
      <c r="D3251" s="37">
        <v>69058.47</v>
      </c>
      <c r="E3251" s="37">
        <v>69058.47</v>
      </c>
      <c r="F3251" s="37">
        <v>69058.47</v>
      </c>
      <c r="G3251" s="37">
        <v>69058.47</v>
      </c>
      <c r="H3251" s="37">
        <v>69058.47</v>
      </c>
      <c r="I3251" s="37">
        <v>69058.47</v>
      </c>
      <c r="J3251" s="37">
        <v>69058.47</v>
      </c>
      <c r="K3251" s="37">
        <v>69058.47</v>
      </c>
      <c r="L3251" s="37">
        <v>69058.47</v>
      </c>
      <c r="M3251" s="37">
        <v>69058.47</v>
      </c>
      <c r="N3251" s="37">
        <v>69058.47</v>
      </c>
      <c r="O3251" s="37">
        <v>69058.47</v>
      </c>
      <c r="P3251" s="37">
        <v>69058.47</v>
      </c>
      <c r="Q3251" s="37">
        <v>69058.47</v>
      </c>
      <c r="R3251" s="37">
        <v>69058.47</v>
      </c>
      <c r="S3251" s="37">
        <v>69058.47</v>
      </c>
    </row>
    <row r="3252" spans="2:19">
      <c r="B3252" s="6">
        <v>2003</v>
      </c>
      <c r="C3252" s="37">
        <v>35259.160000000003</v>
      </c>
      <c r="D3252" s="37">
        <v>35259.160000000003</v>
      </c>
      <c r="E3252" s="37">
        <v>35259.160000000003</v>
      </c>
      <c r="F3252" s="37">
        <v>35259.160000000003</v>
      </c>
      <c r="G3252" s="37">
        <v>35259.160000000003</v>
      </c>
      <c r="H3252" s="37">
        <v>35259.160000000003</v>
      </c>
      <c r="I3252" s="37">
        <v>35259.160000000003</v>
      </c>
      <c r="J3252" s="37">
        <v>35259.160000000003</v>
      </c>
      <c r="K3252" s="37">
        <v>35259.160000000003</v>
      </c>
      <c r="L3252" s="37">
        <v>35259.160000000003</v>
      </c>
      <c r="M3252" s="37">
        <v>35259.160000000003</v>
      </c>
      <c r="N3252" s="37">
        <v>35259.160000000003</v>
      </c>
      <c r="O3252" s="37">
        <v>35259.160000000003</v>
      </c>
      <c r="P3252" s="37">
        <v>35259.160000000003</v>
      </c>
      <c r="Q3252" s="37">
        <v>35259.160000000003</v>
      </c>
      <c r="R3252" s="37">
        <v>35259.160000000003</v>
      </c>
      <c r="S3252" s="37">
        <v>35259.160000000003</v>
      </c>
    </row>
    <row r="3253" spans="2:19">
      <c r="B3253" s="6">
        <v>2002</v>
      </c>
      <c r="C3253" s="37">
        <v>28910.82</v>
      </c>
      <c r="D3253" s="37">
        <v>28910.82</v>
      </c>
      <c r="E3253" s="37">
        <v>28910.82</v>
      </c>
      <c r="F3253" s="37">
        <v>28910.82</v>
      </c>
      <c r="G3253" s="37">
        <v>28910.82</v>
      </c>
      <c r="H3253" s="37">
        <v>28910.82</v>
      </c>
      <c r="I3253" s="37">
        <v>28910.82</v>
      </c>
      <c r="J3253" s="37">
        <v>28910.82</v>
      </c>
      <c r="K3253" s="37">
        <v>28910.82</v>
      </c>
      <c r="L3253" s="37">
        <v>28910.82</v>
      </c>
      <c r="M3253" s="37">
        <v>28910.82</v>
      </c>
      <c r="N3253" s="37">
        <v>28910.82</v>
      </c>
      <c r="O3253" s="37">
        <v>28910.82</v>
      </c>
      <c r="P3253" s="37">
        <v>28910.82</v>
      </c>
      <c r="Q3253" s="37">
        <v>28910.82</v>
      </c>
      <c r="R3253" s="37">
        <v>28910.82</v>
      </c>
      <c r="S3253" s="37">
        <v>28910.82</v>
      </c>
    </row>
    <row r="3254" spans="2:19">
      <c r="B3254" s="6">
        <v>2001</v>
      </c>
      <c r="C3254" s="37">
        <v>26903.22</v>
      </c>
      <c r="D3254" s="37">
        <v>26903.22</v>
      </c>
      <c r="E3254" s="37">
        <v>26903.22</v>
      </c>
      <c r="F3254" s="37">
        <v>26903.22</v>
      </c>
      <c r="G3254" s="37">
        <v>26903.22</v>
      </c>
      <c r="H3254" s="37">
        <v>26903.22</v>
      </c>
      <c r="I3254" s="37">
        <v>26903.22</v>
      </c>
      <c r="J3254" s="37">
        <v>26903.22</v>
      </c>
      <c r="K3254" s="37">
        <v>26903.22</v>
      </c>
      <c r="L3254" s="37">
        <v>26903.22</v>
      </c>
      <c r="M3254" s="37">
        <v>26903.22</v>
      </c>
      <c r="N3254" s="37">
        <v>26903.22</v>
      </c>
      <c r="O3254" s="37">
        <v>26903.22</v>
      </c>
      <c r="P3254" s="37">
        <v>26903.22</v>
      </c>
      <c r="Q3254" s="37">
        <v>26903.22</v>
      </c>
      <c r="R3254" s="37">
        <v>26903.22</v>
      </c>
      <c r="S3254" s="37">
        <v>26903.22</v>
      </c>
    </row>
    <row r="3255" spans="2:19">
      <c r="B3255" s="6">
        <v>2000</v>
      </c>
      <c r="C3255" s="37">
        <v>58040.57</v>
      </c>
      <c r="D3255" s="37">
        <v>58040.57</v>
      </c>
      <c r="E3255" s="37">
        <v>58040.57</v>
      </c>
      <c r="F3255" s="37">
        <v>58040.57</v>
      </c>
      <c r="G3255" s="37">
        <v>58040.57</v>
      </c>
      <c r="H3255" s="37">
        <v>58040.57</v>
      </c>
      <c r="I3255" s="37">
        <v>58040.57</v>
      </c>
      <c r="J3255" s="37">
        <v>58040.57</v>
      </c>
      <c r="K3255" s="37">
        <v>58040.57</v>
      </c>
      <c r="L3255" s="37">
        <v>58040.57</v>
      </c>
      <c r="M3255" s="37">
        <v>58040.57</v>
      </c>
      <c r="N3255" s="37">
        <v>58040.57</v>
      </c>
      <c r="O3255" s="37">
        <v>58040.57</v>
      </c>
      <c r="P3255" s="37">
        <v>58040.57</v>
      </c>
      <c r="Q3255" s="37">
        <v>58040.57</v>
      </c>
      <c r="R3255" s="37">
        <v>58040.57</v>
      </c>
      <c r="S3255" s="37">
        <v>58040.57</v>
      </c>
    </row>
    <row r="3256" spans="2:19">
      <c r="B3256" s="6">
        <v>1999</v>
      </c>
      <c r="C3256" s="37">
        <v>31766.02</v>
      </c>
      <c r="D3256" s="37">
        <v>31766.02</v>
      </c>
      <c r="E3256" s="37">
        <v>31766.02</v>
      </c>
      <c r="F3256" s="37">
        <v>31766.02</v>
      </c>
      <c r="G3256" s="37">
        <v>31766.02</v>
      </c>
      <c r="H3256" s="37">
        <v>31766.02</v>
      </c>
      <c r="I3256" s="37">
        <v>31766.02</v>
      </c>
      <c r="J3256" s="37">
        <v>31766.02</v>
      </c>
      <c r="K3256" s="37">
        <v>31766.02</v>
      </c>
      <c r="L3256" s="37">
        <v>31766.02</v>
      </c>
      <c r="M3256" s="37">
        <v>31766.02</v>
      </c>
      <c r="N3256" s="37">
        <v>31766.02</v>
      </c>
      <c r="O3256" s="37">
        <v>31766.02</v>
      </c>
      <c r="P3256" s="37">
        <v>31766.02</v>
      </c>
      <c r="Q3256" s="37">
        <v>31766.02</v>
      </c>
      <c r="R3256" s="37">
        <v>31766.02</v>
      </c>
      <c r="S3256" s="37">
        <v>31766.02</v>
      </c>
    </row>
    <row r="3257" spans="2:19">
      <c r="B3257" s="6">
        <v>1998</v>
      </c>
      <c r="C3257" s="37">
        <v>48086.28</v>
      </c>
      <c r="D3257" s="37">
        <v>48086.28</v>
      </c>
      <c r="E3257" s="37">
        <v>48086.28</v>
      </c>
      <c r="F3257" s="37">
        <v>48086.28</v>
      </c>
      <c r="G3257" s="37">
        <v>48086.28</v>
      </c>
      <c r="H3257" s="37">
        <v>48086.28</v>
      </c>
      <c r="I3257" s="37">
        <v>48086.28</v>
      </c>
      <c r="J3257" s="37">
        <v>48086.28</v>
      </c>
      <c r="K3257" s="37">
        <v>48086.28</v>
      </c>
      <c r="L3257" s="37">
        <v>48086.28</v>
      </c>
      <c r="M3257" s="37">
        <v>48086.28</v>
      </c>
      <c r="N3257" s="37">
        <v>48086.28</v>
      </c>
      <c r="O3257" s="37">
        <v>48086.28</v>
      </c>
      <c r="P3257" s="37">
        <v>48086.28</v>
      </c>
      <c r="Q3257" s="37">
        <v>48086.28</v>
      </c>
      <c r="R3257" s="37">
        <v>48086.28</v>
      </c>
      <c r="S3257" s="37">
        <v>48086.28</v>
      </c>
    </row>
    <row r="3258" spans="2:19">
      <c r="B3258" s="6">
        <v>1997</v>
      </c>
      <c r="C3258" s="37">
        <v>37434.42</v>
      </c>
      <c r="D3258" s="37">
        <v>37434.42</v>
      </c>
      <c r="E3258" s="37">
        <v>37434.42</v>
      </c>
      <c r="F3258" s="37">
        <v>37434.42</v>
      </c>
      <c r="G3258" s="37">
        <v>37434.42</v>
      </c>
      <c r="H3258" s="37">
        <v>37434.42</v>
      </c>
      <c r="I3258" s="37">
        <v>37434.42</v>
      </c>
      <c r="J3258" s="37">
        <v>37434.42</v>
      </c>
      <c r="K3258" s="37">
        <v>37434.42</v>
      </c>
      <c r="L3258" s="37">
        <v>37434.42</v>
      </c>
      <c r="M3258" s="37">
        <v>37434.42</v>
      </c>
      <c r="N3258" s="37">
        <v>37434.42</v>
      </c>
      <c r="O3258" s="37">
        <v>37434.42</v>
      </c>
      <c r="P3258" s="37">
        <v>37434.42</v>
      </c>
      <c r="Q3258" s="37">
        <v>37434.42</v>
      </c>
      <c r="R3258" s="37">
        <v>37434.42</v>
      </c>
      <c r="S3258" s="37">
        <v>37434.42</v>
      </c>
    </row>
    <row r="3259" spans="2:19">
      <c r="B3259" s="6">
        <v>1996</v>
      </c>
      <c r="C3259" s="37">
        <v>10456.74</v>
      </c>
      <c r="D3259" s="37">
        <v>10456.74</v>
      </c>
      <c r="E3259" s="37">
        <v>10456.74</v>
      </c>
      <c r="F3259" s="37">
        <v>10456.74</v>
      </c>
      <c r="G3259" s="37">
        <v>10456.74</v>
      </c>
      <c r="H3259" s="37">
        <v>10456.74</v>
      </c>
      <c r="I3259" s="37">
        <v>10456.74</v>
      </c>
      <c r="J3259" s="37">
        <v>10456.74</v>
      </c>
      <c r="K3259" s="37">
        <v>10456.74</v>
      </c>
      <c r="L3259" s="37">
        <v>10456.74</v>
      </c>
      <c r="M3259" s="37">
        <v>10456.74</v>
      </c>
      <c r="N3259" s="37">
        <v>10456.74</v>
      </c>
      <c r="O3259" s="37">
        <v>10456.74</v>
      </c>
      <c r="P3259" s="37">
        <v>10456.74</v>
      </c>
      <c r="Q3259" s="37">
        <v>10456.74</v>
      </c>
      <c r="R3259" s="37">
        <v>10456.74</v>
      </c>
      <c r="S3259" s="37">
        <v>10456.74</v>
      </c>
    </row>
    <row r="3260" spans="2:19">
      <c r="B3260" s="6">
        <v>1995</v>
      </c>
      <c r="C3260" s="37">
        <v>78869.62</v>
      </c>
      <c r="D3260" s="37">
        <v>78869.62</v>
      </c>
      <c r="E3260" s="37">
        <v>78869.62</v>
      </c>
      <c r="F3260" s="37">
        <v>78869.62</v>
      </c>
      <c r="G3260" s="37">
        <v>78869.62</v>
      </c>
      <c r="H3260" s="37">
        <v>78869.62</v>
      </c>
      <c r="I3260" s="37">
        <v>78869.62</v>
      </c>
      <c r="J3260" s="37">
        <v>78869.62</v>
      </c>
      <c r="K3260" s="37">
        <v>78869.62</v>
      </c>
      <c r="L3260" s="37">
        <v>78869.62</v>
      </c>
      <c r="M3260" s="37">
        <v>78869.62</v>
      </c>
      <c r="N3260" s="37">
        <v>78869.62</v>
      </c>
      <c r="O3260" s="37">
        <v>78869.62</v>
      </c>
      <c r="P3260" s="37">
        <v>78869.62</v>
      </c>
      <c r="Q3260" s="37">
        <v>78869.62</v>
      </c>
      <c r="R3260" s="37">
        <v>78869.62</v>
      </c>
      <c r="S3260" s="37">
        <v>78869.62</v>
      </c>
    </row>
    <row r="3261" spans="2:19">
      <c r="B3261" s="6">
        <v>1994</v>
      </c>
      <c r="C3261" s="37">
        <v>111769.67</v>
      </c>
      <c r="D3261" s="37">
        <v>111769.67</v>
      </c>
      <c r="E3261" s="37">
        <v>111769.67</v>
      </c>
      <c r="F3261" s="37">
        <v>111769.67</v>
      </c>
      <c r="G3261" s="37">
        <v>111769.67</v>
      </c>
      <c r="H3261" s="37">
        <v>111769.67</v>
      </c>
      <c r="I3261" s="37">
        <v>111769.67</v>
      </c>
      <c r="J3261" s="37">
        <v>111769.67</v>
      </c>
      <c r="K3261" s="37">
        <v>111769.67</v>
      </c>
      <c r="L3261" s="37">
        <v>111769.67</v>
      </c>
      <c r="M3261" s="37">
        <v>111769.67</v>
      </c>
      <c r="N3261" s="37">
        <v>111769.67</v>
      </c>
      <c r="O3261" s="37">
        <v>111769.67</v>
      </c>
      <c r="P3261" s="37">
        <v>111769.67</v>
      </c>
      <c r="Q3261" s="37">
        <v>111769.67</v>
      </c>
      <c r="R3261" s="37">
        <v>111769.67</v>
      </c>
      <c r="S3261" s="37">
        <v>111769.67</v>
      </c>
    </row>
    <row r="3262" spans="2:19">
      <c r="B3262" s="6">
        <v>1993</v>
      </c>
      <c r="C3262" s="37">
        <v>91573.92</v>
      </c>
      <c r="D3262" s="37">
        <v>91573.92</v>
      </c>
      <c r="E3262" s="37">
        <v>91573.92</v>
      </c>
      <c r="F3262" s="37">
        <v>91573.92</v>
      </c>
      <c r="G3262" s="37">
        <v>91573.92</v>
      </c>
      <c r="H3262" s="37">
        <v>91573.92</v>
      </c>
      <c r="I3262" s="37">
        <v>91573.92</v>
      </c>
      <c r="J3262" s="37">
        <v>91573.92</v>
      </c>
      <c r="K3262" s="37">
        <v>91573.92</v>
      </c>
      <c r="L3262" s="37">
        <v>91573.92</v>
      </c>
      <c r="M3262" s="37">
        <v>91573.92</v>
      </c>
      <c r="N3262" s="37">
        <v>91573.92</v>
      </c>
      <c r="O3262" s="37">
        <v>91573.92</v>
      </c>
      <c r="P3262" s="37">
        <v>91573.92</v>
      </c>
      <c r="Q3262" s="37">
        <v>91573.92</v>
      </c>
      <c r="R3262" s="37">
        <v>91573.92</v>
      </c>
      <c r="S3262" s="37">
        <v>91573.92</v>
      </c>
    </row>
    <row r="3263" spans="2:19">
      <c r="B3263" s="6">
        <v>1992</v>
      </c>
      <c r="C3263" s="37">
        <v>83415.25</v>
      </c>
      <c r="D3263" s="37">
        <v>83415.25</v>
      </c>
      <c r="E3263" s="37">
        <v>83415.25</v>
      </c>
      <c r="F3263" s="37">
        <v>83415.25</v>
      </c>
      <c r="G3263" s="37">
        <v>83415.25</v>
      </c>
      <c r="H3263" s="37">
        <v>83415.25</v>
      </c>
      <c r="I3263" s="37">
        <v>83415.25</v>
      </c>
      <c r="J3263" s="37">
        <v>83415.25</v>
      </c>
      <c r="K3263" s="37">
        <v>83415.25</v>
      </c>
      <c r="L3263" s="37">
        <v>83415.25</v>
      </c>
      <c r="M3263" s="37">
        <v>83415.25</v>
      </c>
      <c r="N3263" s="37">
        <v>83415.25</v>
      </c>
      <c r="O3263" s="37">
        <v>83415.25</v>
      </c>
      <c r="P3263" s="37">
        <v>83415.25</v>
      </c>
      <c r="Q3263" s="37">
        <v>83415.25</v>
      </c>
      <c r="R3263" s="37">
        <v>83415.25</v>
      </c>
      <c r="S3263" s="37">
        <v>83415.25</v>
      </c>
    </row>
    <row r="3264" spans="2:19">
      <c r="B3264" s="6">
        <v>1991</v>
      </c>
      <c r="C3264" s="37">
        <v>99185.48</v>
      </c>
      <c r="D3264" s="37">
        <v>99185.48</v>
      </c>
      <c r="E3264" s="37">
        <v>99185.48</v>
      </c>
      <c r="F3264" s="37">
        <v>99185.48</v>
      </c>
      <c r="G3264" s="37">
        <v>99185.48</v>
      </c>
      <c r="H3264" s="37">
        <v>99185.48</v>
      </c>
      <c r="I3264" s="37">
        <v>99185.48</v>
      </c>
      <c r="J3264" s="37">
        <v>99185.48</v>
      </c>
      <c r="K3264" s="37">
        <v>99185.48</v>
      </c>
      <c r="L3264" s="37">
        <v>99185.48</v>
      </c>
      <c r="M3264" s="37">
        <v>99185.48</v>
      </c>
      <c r="N3264" s="37">
        <v>99185.48</v>
      </c>
      <c r="O3264" s="37">
        <v>99185.48</v>
      </c>
      <c r="P3264" s="37">
        <v>99185.48</v>
      </c>
      <c r="Q3264" s="37">
        <v>99185.48</v>
      </c>
      <c r="R3264" s="37">
        <v>99185.48</v>
      </c>
      <c r="S3264" s="37">
        <v>99185.48</v>
      </c>
    </row>
    <row r="3265" spans="2:19">
      <c r="B3265" s="6">
        <v>1990</v>
      </c>
      <c r="C3265" s="37">
        <v>60679.63</v>
      </c>
      <c r="D3265" s="37">
        <v>60679.63</v>
      </c>
      <c r="E3265" s="37">
        <v>60679.63</v>
      </c>
      <c r="F3265" s="37">
        <v>60679.63</v>
      </c>
      <c r="G3265" s="37">
        <v>60679.63</v>
      </c>
      <c r="H3265" s="37">
        <v>60679.63</v>
      </c>
      <c r="I3265" s="37">
        <v>60679.63</v>
      </c>
      <c r="J3265" s="37">
        <v>60679.63</v>
      </c>
      <c r="K3265" s="37">
        <v>60679.63</v>
      </c>
      <c r="L3265" s="37">
        <v>60679.63</v>
      </c>
      <c r="M3265" s="37">
        <v>60679.63</v>
      </c>
      <c r="N3265" s="37">
        <v>60679.63</v>
      </c>
      <c r="O3265" s="37">
        <v>60679.63</v>
      </c>
      <c r="P3265" s="37">
        <v>60679.63</v>
      </c>
      <c r="Q3265" s="37">
        <v>60679.63</v>
      </c>
      <c r="R3265" s="37">
        <v>60679.63</v>
      </c>
      <c r="S3265" s="37">
        <v>60679.63</v>
      </c>
    </row>
    <row r="3266" spans="2:19">
      <c r="B3266" s="6">
        <v>1989</v>
      </c>
      <c r="C3266" s="37">
        <v>30110.98</v>
      </c>
      <c r="D3266" s="37">
        <v>30110.98</v>
      </c>
      <c r="E3266" s="37">
        <v>30110.98</v>
      </c>
      <c r="F3266" s="37">
        <v>30110.98</v>
      </c>
      <c r="G3266" s="37">
        <v>30110.98</v>
      </c>
      <c r="H3266" s="37">
        <v>30110.98</v>
      </c>
      <c r="I3266" s="37">
        <v>30110.98</v>
      </c>
      <c r="J3266" s="37">
        <v>30110.98</v>
      </c>
      <c r="K3266" s="37">
        <v>30110.98</v>
      </c>
      <c r="L3266" s="37">
        <v>30110.98</v>
      </c>
      <c r="M3266" s="37">
        <v>30110.98</v>
      </c>
      <c r="N3266" s="37">
        <v>30110.98</v>
      </c>
      <c r="O3266" s="37">
        <v>30110.98</v>
      </c>
      <c r="P3266" s="37">
        <v>30110.98</v>
      </c>
      <c r="Q3266" s="37">
        <v>30110.98</v>
      </c>
      <c r="R3266" s="37">
        <v>30110.98</v>
      </c>
      <c r="S3266" s="37">
        <v>30110.98</v>
      </c>
    </row>
    <row r="3267" spans="2:19">
      <c r="B3267" s="6">
        <v>1988</v>
      </c>
      <c r="C3267" s="37">
        <v>5157.0200000000004</v>
      </c>
      <c r="D3267" s="37">
        <v>5157.0200000000004</v>
      </c>
      <c r="E3267" s="37">
        <v>5157.0200000000004</v>
      </c>
      <c r="F3267" s="37">
        <v>5157.0200000000004</v>
      </c>
      <c r="G3267" s="37">
        <v>5157.0200000000004</v>
      </c>
      <c r="H3267" s="37">
        <v>5157.0200000000004</v>
      </c>
      <c r="I3267" s="37">
        <v>5157.0200000000004</v>
      </c>
      <c r="J3267" s="37">
        <v>5157.0200000000004</v>
      </c>
      <c r="K3267" s="37">
        <v>5157.0200000000004</v>
      </c>
      <c r="L3267" s="37">
        <v>5157.0200000000004</v>
      </c>
      <c r="M3267" s="37">
        <v>5157.0200000000004</v>
      </c>
      <c r="N3267" s="37">
        <v>5157.0200000000004</v>
      </c>
      <c r="O3267" s="37">
        <v>5157.0200000000004</v>
      </c>
      <c r="P3267" s="37">
        <v>5157.0200000000004</v>
      </c>
      <c r="Q3267" s="37">
        <v>5157.0200000000004</v>
      </c>
      <c r="R3267" s="37">
        <v>5157.0200000000004</v>
      </c>
      <c r="S3267" s="37">
        <v>5157.0200000000004</v>
      </c>
    </row>
    <row r="3268" spans="2:19">
      <c r="B3268" s="6">
        <v>1987</v>
      </c>
      <c r="C3268" s="37">
        <v>66544.740000000005</v>
      </c>
      <c r="D3268" s="37">
        <v>66544.740000000005</v>
      </c>
      <c r="E3268" s="37">
        <v>66544.740000000005</v>
      </c>
      <c r="F3268" s="37">
        <v>66544.740000000005</v>
      </c>
      <c r="G3268" s="37">
        <v>66544.740000000005</v>
      </c>
      <c r="H3268" s="37">
        <v>66544.740000000005</v>
      </c>
      <c r="I3268" s="37">
        <v>66544.740000000005</v>
      </c>
      <c r="J3268" s="37">
        <v>66544.740000000005</v>
      </c>
      <c r="K3268" s="37">
        <v>66544.740000000005</v>
      </c>
      <c r="L3268" s="37">
        <v>66544.740000000005</v>
      </c>
      <c r="M3268" s="37">
        <v>66544.740000000005</v>
      </c>
      <c r="N3268" s="37">
        <v>66544.740000000005</v>
      </c>
      <c r="O3268" s="37">
        <v>66544.740000000005</v>
      </c>
      <c r="P3268" s="37">
        <v>66544.740000000005</v>
      </c>
      <c r="Q3268" s="37">
        <v>66544.740000000005</v>
      </c>
      <c r="R3268" s="37">
        <v>66544.740000000005</v>
      </c>
      <c r="S3268" s="37">
        <v>66544.740000000005</v>
      </c>
    </row>
    <row r="3269" spans="2:19">
      <c r="B3269" s="6">
        <v>1986</v>
      </c>
      <c r="C3269" s="37">
        <v>24881.94</v>
      </c>
      <c r="D3269" s="37">
        <v>24881.94</v>
      </c>
      <c r="E3269" s="37">
        <v>24881.94</v>
      </c>
      <c r="F3269" s="37">
        <v>24881.94</v>
      </c>
      <c r="G3269" s="37">
        <v>24881.94</v>
      </c>
      <c r="H3269" s="37">
        <v>24881.94</v>
      </c>
      <c r="I3269" s="37">
        <v>24881.94</v>
      </c>
      <c r="J3269" s="37">
        <v>24881.94</v>
      </c>
      <c r="K3269" s="37">
        <v>24881.94</v>
      </c>
      <c r="L3269" s="37">
        <v>24881.94</v>
      </c>
      <c r="M3269" s="37">
        <v>24881.94</v>
      </c>
      <c r="N3269" s="37">
        <v>24881.94</v>
      </c>
      <c r="O3269" s="37">
        <v>24881.94</v>
      </c>
      <c r="P3269" s="37">
        <v>24881.94</v>
      </c>
      <c r="Q3269" s="37">
        <v>24881.94</v>
      </c>
      <c r="R3269" s="37">
        <v>24881.94</v>
      </c>
      <c r="S3269" s="37">
        <v>24881.94</v>
      </c>
    </row>
    <row r="3270" spans="2:19">
      <c r="B3270" s="6">
        <v>1985</v>
      </c>
      <c r="C3270" s="37">
        <v>23661.37</v>
      </c>
      <c r="D3270" s="37">
        <v>23661.37</v>
      </c>
      <c r="E3270" s="37">
        <v>23661.37</v>
      </c>
      <c r="F3270" s="37">
        <v>23661.37</v>
      </c>
      <c r="G3270" s="37">
        <v>23661.37</v>
      </c>
      <c r="H3270" s="37">
        <v>23661.37</v>
      </c>
      <c r="I3270" s="37">
        <v>23661.37</v>
      </c>
      <c r="J3270" s="37">
        <v>23661.37</v>
      </c>
      <c r="K3270" s="37">
        <v>23661.37</v>
      </c>
      <c r="L3270" s="37">
        <v>23661.37</v>
      </c>
      <c r="M3270" s="37">
        <v>23661.37</v>
      </c>
      <c r="N3270" s="37">
        <v>23661.37</v>
      </c>
      <c r="O3270" s="37">
        <v>23661.37</v>
      </c>
      <c r="P3270" s="37">
        <v>23661.37</v>
      </c>
      <c r="Q3270" s="37">
        <v>23661.37</v>
      </c>
      <c r="R3270" s="37">
        <v>23661.37</v>
      </c>
      <c r="S3270" s="37">
        <v>23661.37</v>
      </c>
    </row>
    <row r="3271" spans="2:19">
      <c r="B3271" s="6">
        <v>1984</v>
      </c>
      <c r="C3271" s="37">
        <v>30929.15</v>
      </c>
      <c r="D3271" s="37">
        <v>30929.15</v>
      </c>
      <c r="E3271" s="37">
        <v>30929.15</v>
      </c>
      <c r="F3271" s="37">
        <v>30929.15</v>
      </c>
      <c r="G3271" s="37">
        <v>30929.15</v>
      </c>
      <c r="H3271" s="37">
        <v>30929.15</v>
      </c>
      <c r="I3271" s="37">
        <v>30929.15</v>
      </c>
      <c r="J3271" s="37">
        <v>30929.15</v>
      </c>
      <c r="K3271" s="37">
        <v>30929.15</v>
      </c>
      <c r="L3271" s="37">
        <v>30929.15</v>
      </c>
      <c r="M3271" s="37">
        <v>30929.15</v>
      </c>
      <c r="N3271" s="37">
        <v>30929.15</v>
      </c>
      <c r="O3271" s="37">
        <v>30929.15</v>
      </c>
      <c r="P3271" s="37">
        <v>30929.15</v>
      </c>
      <c r="Q3271" s="37">
        <v>30929.15</v>
      </c>
      <c r="R3271" s="37">
        <v>30929.15</v>
      </c>
      <c r="S3271" s="37">
        <v>30929.15</v>
      </c>
    </row>
    <row r="3272" spans="2:19">
      <c r="B3272" s="6">
        <v>1983</v>
      </c>
      <c r="C3272" s="37">
        <v>64696.59</v>
      </c>
      <c r="D3272" s="37">
        <v>64696.59</v>
      </c>
      <c r="E3272" s="37">
        <v>64696.59</v>
      </c>
      <c r="F3272" s="37">
        <v>64696.59</v>
      </c>
      <c r="G3272" s="37">
        <v>64696.59</v>
      </c>
      <c r="H3272" s="37">
        <v>64696.59</v>
      </c>
      <c r="I3272" s="37">
        <v>64696.59</v>
      </c>
      <c r="J3272" s="37">
        <v>64696.59</v>
      </c>
      <c r="K3272" s="37">
        <v>64696.59</v>
      </c>
      <c r="L3272" s="37">
        <v>64696.59</v>
      </c>
      <c r="M3272" s="37">
        <v>64696.59</v>
      </c>
      <c r="N3272" s="37">
        <v>64696.59</v>
      </c>
      <c r="O3272" s="37">
        <v>64696.59</v>
      </c>
      <c r="P3272" s="37">
        <v>64696.59</v>
      </c>
      <c r="Q3272" s="37">
        <v>64696.59</v>
      </c>
      <c r="R3272" s="37">
        <v>64696.59</v>
      </c>
      <c r="S3272" s="37">
        <v>64696.59</v>
      </c>
    </row>
    <row r="3273" spans="2:19">
      <c r="B3273" s="6">
        <v>1982</v>
      </c>
      <c r="C3273" s="37">
        <v>21029.46</v>
      </c>
      <c r="D3273" s="37">
        <v>21029.46</v>
      </c>
      <c r="E3273" s="37">
        <v>21029.46</v>
      </c>
      <c r="F3273" s="37">
        <v>21029.46</v>
      </c>
      <c r="G3273" s="37">
        <v>21029.46</v>
      </c>
      <c r="H3273" s="37">
        <v>21029.46</v>
      </c>
      <c r="I3273" s="37">
        <v>21029.46</v>
      </c>
      <c r="J3273" s="37">
        <v>21029.46</v>
      </c>
      <c r="K3273" s="37">
        <v>21029.46</v>
      </c>
      <c r="L3273" s="37">
        <v>21029.46</v>
      </c>
      <c r="M3273" s="37">
        <v>21029.46</v>
      </c>
      <c r="N3273" s="37">
        <v>21029.46</v>
      </c>
      <c r="O3273" s="37">
        <v>21029.46</v>
      </c>
      <c r="P3273" s="37">
        <v>21029.46</v>
      </c>
      <c r="Q3273" s="37">
        <v>21029.46</v>
      </c>
      <c r="R3273" s="37">
        <v>21029.46</v>
      </c>
      <c r="S3273" s="37">
        <v>21029.46</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row>
    <row r="3313" spans="1:21">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row>
    <row r="3314" spans="1:21">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row>
    <row r="3315" spans="1:21">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row>
    <row r="3316" spans="1:21">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row>
    <row r="3317" spans="1:21">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row>
    <row r="3318" spans="1:21">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row>
    <row r="3319" spans="1:21">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row>
    <row r="3320" spans="1:21">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row>
    <row r="3321" spans="1:21">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row>
    <row r="3322" spans="1:21">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row>
    <row r="3323" spans="1:21">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row>
    <row r="3324" spans="1:21">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row>
    <row r="3325" spans="1:21">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row>
    <row r="3326" spans="1:21" ht="25.5">
      <c r="A3326" s="75" t="s">
        <v>138</v>
      </c>
      <c r="B3326" s="7" t="s">
        <v>10</v>
      </c>
      <c r="C3326" s="11">
        <f>SUM(C3249:C3325)</f>
        <v>1179489.68</v>
      </c>
      <c r="D3326" s="11">
        <f>SUM(D3248:D3325)</f>
        <v>1187790.52</v>
      </c>
      <c r="E3326" s="11">
        <f>SUM(E3247:E3325)</f>
        <v>1202474.8500000001</v>
      </c>
      <c r="F3326" s="11">
        <f>SUM(F3246:F3325)</f>
        <v>1218780.24</v>
      </c>
      <c r="G3326" s="11">
        <f>SUM(G3245:G3325)</f>
        <v>1227397.1400000001</v>
      </c>
      <c r="H3326" s="11">
        <f>SUM(H3239:H3325)</f>
        <v>1243795.2300000002</v>
      </c>
      <c r="I3326" s="11">
        <f>SUM(I3239:I3325)</f>
        <v>1254643.7300000002</v>
      </c>
      <c r="J3326" s="11">
        <f t="shared" ref="J3326" si="65">SUM(J3239:J3325)</f>
        <v>1265225.5500000003</v>
      </c>
      <c r="K3326" s="11">
        <f>SUM(K3239:K3325)</f>
        <v>1294099.3900000001</v>
      </c>
      <c r="L3326" s="11">
        <f t="shared" ref="L3326" si="66">SUM(L3239:L3325)</f>
        <v>1303208.08</v>
      </c>
      <c r="M3326" s="11">
        <f>SUM(M3239:M3325)</f>
        <v>1326040.01</v>
      </c>
      <c r="N3326" s="11">
        <f>SUM(N3234:N3325)</f>
        <v>1339839.1300000001</v>
      </c>
      <c r="O3326" s="11">
        <f>SUM(O3234:O3325)</f>
        <v>1348288.59</v>
      </c>
      <c r="P3326" s="11">
        <f>SUM(P3234:P3325)</f>
        <v>1366140.7</v>
      </c>
      <c r="Q3326" s="11">
        <f>SUM(Q3234:Q3325)</f>
        <v>1384745.32</v>
      </c>
      <c r="R3326" s="11">
        <f>SUM(R3233:R3325)</f>
        <v>1426407.52</v>
      </c>
      <c r="S3326" s="11">
        <f>SUM(S3233:S3325)</f>
        <v>1459059.8</v>
      </c>
      <c r="U3326" s="126">
        <f>SUM(C3326:N3326)</f>
        <v>15042783.550000003</v>
      </c>
    </row>
    <row r="3327" spans="1:21">
      <c r="A3327" s="76"/>
      <c r="B3327" s="7"/>
      <c r="C3327" s="8"/>
      <c r="D3327" s="8"/>
      <c r="E3327" s="8"/>
      <c r="F3327" s="8"/>
      <c r="G3327" s="8"/>
      <c r="H3327" s="8"/>
      <c r="I3327" s="8"/>
      <c r="J3327" s="8"/>
      <c r="K3327" s="8"/>
      <c r="L3327" s="8"/>
      <c r="M3327" s="10"/>
    </row>
    <row r="3328" spans="1:21">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row>
    <row r="3330" spans="1:19">
      <c r="B3330" s="6">
        <v>2020</v>
      </c>
      <c r="C3330" s="36"/>
      <c r="D3330" s="36"/>
      <c r="E3330" s="36"/>
      <c r="F3330" s="36"/>
      <c r="G3330" s="36"/>
      <c r="H3330" s="36"/>
      <c r="I3330" s="36"/>
      <c r="J3330" s="36"/>
      <c r="K3330" s="36"/>
      <c r="L3330" s="36"/>
      <c r="M3330" s="36"/>
      <c r="N3330" s="36"/>
      <c r="O3330" s="36"/>
      <c r="P3330" s="36"/>
      <c r="Q3330" s="37">
        <v>0</v>
      </c>
      <c r="R3330" s="37">
        <v>0</v>
      </c>
      <c r="S3330" s="37"/>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row>
    <row r="3409" spans="1:21">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row>
    <row r="3410" spans="1:21">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row>
    <row r="3411" spans="1:21">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row>
    <row r="3412" spans="1:21">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row>
    <row r="3413" spans="1:21">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row>
    <row r="3414" spans="1:21">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row>
    <row r="3415" spans="1:21">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row>
    <row r="3416" spans="1:21">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row>
    <row r="3417" spans="1:21">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row>
    <row r="3418" spans="1:21">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row>
    <row r="3419" spans="1:21">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row>
    <row r="3420" spans="1:21">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row>
    <row r="3421" spans="1:21">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c r="U3421" s="126">
        <f>SUM(C3421:N3421)</f>
        <v>0</v>
      </c>
    </row>
    <row r="3422" spans="1:21">
      <c r="A3422" s="76"/>
      <c r="B3422" s="7"/>
      <c r="C3422" s="8"/>
      <c r="D3422" s="8"/>
      <c r="E3422" s="8"/>
      <c r="F3422" s="8"/>
      <c r="G3422" s="8"/>
      <c r="H3422" s="8"/>
      <c r="I3422" s="8"/>
      <c r="J3422" s="8"/>
      <c r="K3422" s="8"/>
      <c r="L3422" s="8"/>
      <c r="M3422" s="10"/>
    </row>
    <row r="3423" spans="1:21">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21">
      <c r="A3424" s="38"/>
      <c r="B3424" s="6">
        <v>2021</v>
      </c>
      <c r="C3424" s="36"/>
      <c r="D3424" s="36"/>
      <c r="E3424" s="36"/>
      <c r="F3424" s="36"/>
      <c r="G3424" s="36"/>
      <c r="H3424" s="36"/>
      <c r="I3424" s="36"/>
      <c r="J3424" s="36"/>
      <c r="K3424" s="36"/>
      <c r="L3424" s="36"/>
      <c r="M3424" s="36"/>
      <c r="N3424" s="36"/>
      <c r="O3424" s="36"/>
      <c r="P3424" s="36"/>
      <c r="Q3424" s="36"/>
      <c r="R3424" s="37">
        <v>0</v>
      </c>
      <c r="S3424" s="37"/>
    </row>
    <row r="3425" spans="1:19">
      <c r="B3425" s="6">
        <v>2020</v>
      </c>
      <c r="C3425" s="36"/>
      <c r="D3425" s="36"/>
      <c r="E3425" s="36"/>
      <c r="F3425" s="36"/>
      <c r="G3425" s="36"/>
      <c r="H3425" s="36"/>
      <c r="I3425" s="36"/>
      <c r="J3425" s="36"/>
      <c r="K3425" s="36"/>
      <c r="L3425" s="36"/>
      <c r="M3425" s="36"/>
      <c r="N3425" s="36"/>
      <c r="O3425" s="36"/>
      <c r="P3425" s="36"/>
      <c r="Q3425" s="37">
        <v>0</v>
      </c>
      <c r="R3425" s="37">
        <v>0</v>
      </c>
      <c r="S3425" s="37"/>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row>
    <row r="3431" spans="1:19">
      <c r="B3431" s="6">
        <v>2014</v>
      </c>
      <c r="C3431" s="36"/>
      <c r="D3431" s="36"/>
      <c r="E3431" s="36"/>
      <c r="F3431" s="36"/>
      <c r="G3431" s="36"/>
      <c r="H3431" s="36"/>
      <c r="I3431" s="36"/>
      <c r="J3431" s="36"/>
      <c r="K3431" s="37"/>
      <c r="L3431" s="37">
        <v>0</v>
      </c>
      <c r="M3431" s="37">
        <v>0</v>
      </c>
      <c r="N3431" s="37">
        <v>0</v>
      </c>
      <c r="O3431" s="37">
        <v>0</v>
      </c>
      <c r="P3431" s="37">
        <v>0</v>
      </c>
      <c r="Q3431" s="37">
        <v>0</v>
      </c>
      <c r="R3431" s="37">
        <v>0</v>
      </c>
      <c r="S3431" s="37"/>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row>
    <row r="3505" spans="1:21">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row>
    <row r="3506" spans="1:21">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row>
    <row r="3507" spans="1:21">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row>
    <row r="3508" spans="1:21">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row>
    <row r="3509" spans="1:21">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row>
    <row r="3510" spans="1:21">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row>
    <row r="3511" spans="1:21">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row>
    <row r="3512" spans="1:21">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row>
    <row r="3513" spans="1:21">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row>
    <row r="3514" spans="1:21">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row>
    <row r="3515" spans="1:21">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row>
    <row r="3516" spans="1:21">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c r="U3516" s="126">
        <f>SUM(C3516:N3516)</f>
        <v>0</v>
      </c>
    </row>
    <row r="3517" spans="1:21">
      <c r="A3517" s="76"/>
      <c r="B3517" s="7"/>
      <c r="C3517" s="8"/>
      <c r="D3517" s="8"/>
      <c r="E3517" s="8"/>
      <c r="F3517" s="8"/>
      <c r="G3517" s="8"/>
      <c r="H3517" s="8"/>
      <c r="I3517" s="8"/>
      <c r="J3517" s="8"/>
      <c r="K3517" s="8"/>
      <c r="L3517" s="8"/>
      <c r="M3517" s="10"/>
    </row>
    <row r="3518" spans="1:21">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21">
      <c r="A3519" s="38"/>
      <c r="B3519" s="6">
        <v>2021</v>
      </c>
      <c r="C3519" s="36"/>
      <c r="D3519" s="36"/>
      <c r="E3519" s="36"/>
      <c r="F3519" s="36"/>
      <c r="G3519" s="36"/>
      <c r="H3519" s="36"/>
      <c r="I3519" s="36"/>
      <c r="J3519" s="36"/>
      <c r="K3519" s="36"/>
      <c r="L3519" s="36"/>
      <c r="M3519" s="36"/>
      <c r="N3519" s="36"/>
      <c r="O3519" s="36"/>
      <c r="P3519" s="36"/>
      <c r="Q3519" s="36"/>
      <c r="R3519" s="37">
        <v>0</v>
      </c>
      <c r="S3519" s="37"/>
    </row>
    <row r="3520" spans="1:21">
      <c r="B3520" s="6">
        <v>2020</v>
      </c>
      <c r="C3520" s="36"/>
      <c r="D3520" s="36"/>
      <c r="E3520" s="36"/>
      <c r="F3520" s="36"/>
      <c r="G3520" s="36"/>
      <c r="H3520" s="36"/>
      <c r="I3520" s="36"/>
      <c r="J3520" s="36"/>
      <c r="K3520" s="36"/>
      <c r="L3520" s="36"/>
      <c r="M3520" s="36"/>
      <c r="N3520" s="36"/>
      <c r="O3520" s="36"/>
      <c r="P3520" s="36"/>
      <c r="Q3520" s="37">
        <v>0</v>
      </c>
      <c r="R3520" s="37">
        <v>0</v>
      </c>
      <c r="S3520" s="37"/>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row>
    <row r="3601" spans="1:21">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row>
    <row r="3602" spans="1:21">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row>
    <row r="3603" spans="1:21">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row>
    <row r="3604" spans="1:21">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row>
    <row r="3605" spans="1:21">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row>
    <row r="3606" spans="1:21">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row>
    <row r="3607" spans="1:21">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row>
    <row r="3608" spans="1:21">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row>
    <row r="3609" spans="1:21">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row>
    <row r="3610" spans="1:21">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row>
    <row r="3611" spans="1:21">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c r="U3611" s="126">
        <f>SUM(C3611:N3611)</f>
        <v>0</v>
      </c>
    </row>
    <row r="3612" spans="1:21">
      <c r="A3612" s="76"/>
      <c r="B3612" s="7"/>
      <c r="C3612" s="8"/>
      <c r="D3612" s="8"/>
      <c r="E3612" s="8"/>
      <c r="F3612" s="8"/>
      <c r="G3612" s="8"/>
      <c r="H3612" s="8"/>
      <c r="I3612" s="8"/>
      <c r="J3612" s="8"/>
      <c r="K3612" s="8"/>
      <c r="L3612" s="8"/>
      <c r="M3612" s="10"/>
    </row>
    <row r="3613" spans="1:21">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21">
      <c r="A3614" s="38"/>
      <c r="B3614" s="6">
        <v>2021</v>
      </c>
      <c r="C3614" s="36"/>
      <c r="D3614" s="36"/>
      <c r="E3614" s="36"/>
      <c r="F3614" s="36"/>
      <c r="G3614" s="36"/>
      <c r="H3614" s="36"/>
      <c r="I3614" s="36"/>
      <c r="J3614" s="36"/>
      <c r="K3614" s="36"/>
      <c r="L3614" s="36"/>
      <c r="M3614" s="36"/>
      <c r="N3614" s="36"/>
      <c r="O3614" s="36"/>
      <c r="P3614" s="36"/>
      <c r="Q3614" s="36"/>
      <c r="R3614" s="37">
        <v>0</v>
      </c>
      <c r="S3614" s="37"/>
    </row>
    <row r="3615" spans="1:21">
      <c r="B3615" s="6">
        <v>2020</v>
      </c>
      <c r="C3615" s="36"/>
      <c r="D3615" s="36"/>
      <c r="E3615" s="36"/>
      <c r="F3615" s="36"/>
      <c r="G3615" s="36"/>
      <c r="H3615" s="36"/>
      <c r="I3615" s="36"/>
      <c r="J3615" s="36"/>
      <c r="K3615" s="36"/>
      <c r="L3615" s="36"/>
      <c r="M3615" s="36"/>
      <c r="N3615" s="36"/>
      <c r="O3615" s="36"/>
      <c r="P3615" s="36"/>
      <c r="Q3615" s="37">
        <v>0</v>
      </c>
      <c r="R3615" s="37">
        <v>0</v>
      </c>
      <c r="S3615" s="37"/>
    </row>
    <row r="3616" spans="1:21">
      <c r="A3616" s="40"/>
      <c r="B3616" s="6">
        <v>2019</v>
      </c>
      <c r="C3616" s="36"/>
      <c r="D3616" s="36"/>
      <c r="E3616" s="36"/>
      <c r="F3616" s="36"/>
      <c r="G3616" s="36"/>
      <c r="H3616" s="36"/>
      <c r="I3616" s="36"/>
      <c r="J3616" s="36"/>
      <c r="K3616" s="36"/>
      <c r="L3616" s="36"/>
      <c r="M3616" s="36"/>
      <c r="N3616" s="36"/>
      <c r="O3616" s="36"/>
      <c r="P3616" s="37">
        <v>0</v>
      </c>
      <c r="Q3616" s="37">
        <v>0</v>
      </c>
      <c r="R3616" s="37">
        <v>0</v>
      </c>
      <c r="S3616" s="37"/>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row>
    <row r="3697" spans="1:21">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row>
    <row r="3698" spans="1:21">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row>
    <row r="3699" spans="1:21">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row>
    <row r="3700" spans="1:21">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row>
    <row r="3701" spans="1:21">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row>
    <row r="3702" spans="1:21">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row>
    <row r="3703" spans="1:21">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row>
    <row r="3704" spans="1:21">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row>
    <row r="3705" spans="1:21">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row>
    <row r="3706" spans="1:21">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c r="U3706" s="126">
        <f>SUM(C3706:N3706)</f>
        <v>0</v>
      </c>
    </row>
  </sheetData>
  <autoFilter ref="B3:S3706" xr:uid="{1E8CE113-68C8-4A34-891E-E8C1256D2793}"/>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03" activePane="bottomLeft" state="frozen"/>
      <selection activeCell="A3293" sqref="A3293"/>
      <selection pane="bottomLeft" activeCell="C3423" sqref="C342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2024-08-09T05:52:12Z</dcterms:modified>
</cp:coreProperties>
</file>